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16EFCAE3-0E1D-4A6E-8909-AA69774943D0}" xr6:coauthVersionLast="45" xr6:coauthVersionMax="45" xr10:uidLastSave="{00000000-0000-0000-0000-000000000000}"/>
  <bookViews>
    <workbookView xWindow="28680" yWindow="990" windowWidth="29040" windowHeight="16440" tabRatio="935" activeTab="10" xr2:uid="{00000000-000D-0000-FFFF-FFFF00000000}"/>
  </bookViews>
  <sheets>
    <sheet name="Sadržaj" sheetId="15" r:id="rId1"/>
    <sheet name="G_I" sheetId="25" r:id="rId2"/>
    <sheet name="G_II_a" sheetId="32" r:id="rId3"/>
    <sheet name="G_II_b" sheetId="31" r:id="rId4"/>
    <sheet name="G_II_c" sheetId="20" r:id="rId5"/>
    <sheet name="G_III" sheetId="4" r:id="rId6"/>
    <sheet name="G_IV_a" sheetId="5" r:id="rId7"/>
    <sheet name="G_IV_b" sheetId="35" r:id="rId8"/>
    <sheet name="G_V" sheetId="8" r:id="rId9"/>
    <sheet name="G_VI" sheetId="11" r:id="rId10"/>
    <sheet name="G_VII" sheetId="33" r:id="rId11"/>
    <sheet name="G_VIII" sheetId="34" r:id="rId12"/>
    <sheet name="G_IX" sheetId="30" r:id="rId13"/>
    <sheet name="G_X" sheetId="19" r:id="rId14"/>
    <sheet name="G_XI" sheetId="14" r:id="rId15"/>
    <sheet name="G_XII" sheetId="12" r:id="rId16"/>
    <sheet name="G_XIII" sheetId="28" r:id="rId17"/>
  </sheets>
  <externalReferences>
    <externalReference r:id="rId18"/>
    <externalReference r:id="rId19"/>
    <externalReference r:id="rId20"/>
    <externalReference r:id="rId21"/>
  </externalReferences>
  <definedNames>
    <definedName name="_Fill" hidden="1">#REF!</definedName>
    <definedName name="drustvo" localSheetId="1">[1]Naslovni!$C$5</definedName>
    <definedName name="drustvo" localSheetId="12">[1]Naslovni!$C$5</definedName>
    <definedName name="drustvo" localSheetId="10">[1]Naslovni!$C$5</definedName>
    <definedName name="drustvo" localSheetId="11">[1]Naslovni!$C$5</definedName>
    <definedName name="drustvo" localSheetId="16">[1]Naslovni!$C$5</definedName>
    <definedName name="drustvo">[2]Naslovni!$C$5</definedName>
    <definedName name="razdoblje" localSheetId="1">[3]Naslovni!$F$7</definedName>
    <definedName name="razdoblje" localSheetId="12">[3]Naslovni!$F$7</definedName>
    <definedName name="razdoblje" localSheetId="10">[3]Naslovni!$F$7</definedName>
    <definedName name="razdoblje" localSheetId="11">[3]Naslovni!$F$7</definedName>
    <definedName name="razdoblje" localSheetId="16">[3]Naslovni!$F$7</definedName>
    <definedName name="razdoblje">[4]Naslovni!$F$7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4" i="28" l="1"/>
  <c r="K13" i="28"/>
  <c r="K12" i="28"/>
  <c r="K11" i="28"/>
  <c r="K10" i="28" s="1"/>
  <c r="G12" i="28"/>
  <c r="G13" i="28"/>
  <c r="G14" i="28"/>
  <c r="G11" i="28"/>
  <c r="M10" i="28"/>
  <c r="L10" i="28"/>
  <c r="J10" i="28"/>
  <c r="I10" i="28"/>
  <c r="H10" i="28"/>
  <c r="F10" i="28"/>
  <c r="E10" i="28"/>
  <c r="D10" i="28"/>
  <c r="M10" i="12"/>
  <c r="D102" i="19"/>
  <c r="G95" i="19"/>
  <c r="F95" i="19"/>
  <c r="G91" i="19"/>
  <c r="F91" i="19"/>
  <c r="G87" i="19"/>
  <c r="F87" i="19"/>
  <c r="G86" i="19"/>
  <c r="F86" i="19"/>
  <c r="G85" i="19"/>
  <c r="F85" i="19"/>
  <c r="H78" i="19"/>
  <c r="G78" i="19"/>
  <c r="F78" i="19"/>
  <c r="E78" i="19"/>
  <c r="D78" i="19"/>
  <c r="C78" i="19"/>
  <c r="H74" i="19"/>
  <c r="G74" i="19"/>
  <c r="F74" i="19"/>
  <c r="E74" i="19"/>
  <c r="D74" i="19"/>
  <c r="C74" i="19"/>
  <c r="J66" i="19"/>
  <c r="E66" i="19"/>
  <c r="F59" i="19"/>
  <c r="E59" i="19"/>
  <c r="I52" i="19"/>
  <c r="H52" i="19"/>
  <c r="E52" i="19"/>
  <c r="I48" i="19"/>
  <c r="H48" i="19"/>
  <c r="E48" i="19"/>
  <c r="I40" i="19"/>
  <c r="H40" i="19"/>
  <c r="E40" i="19"/>
  <c r="E35" i="19" s="1"/>
  <c r="I36" i="19"/>
  <c r="H36" i="19"/>
  <c r="H35" i="19" s="1"/>
  <c r="E36" i="19"/>
  <c r="I35" i="19"/>
  <c r="I31" i="19"/>
  <c r="H31" i="19"/>
  <c r="H26" i="19" s="1"/>
  <c r="H25" i="19" s="1"/>
  <c r="E31" i="19"/>
  <c r="I27" i="19"/>
  <c r="H27" i="19"/>
  <c r="E27" i="19"/>
  <c r="P18" i="19"/>
  <c r="O18" i="19"/>
  <c r="E18" i="19"/>
  <c r="P14" i="19"/>
  <c r="P13" i="19" s="1"/>
  <c r="O14" i="19"/>
  <c r="E14" i="19"/>
  <c r="E13" i="19" s="1"/>
  <c r="D26" i="34"/>
  <c r="D22" i="34"/>
  <c r="D18" i="34"/>
  <c r="D9" i="34"/>
  <c r="D29" i="33"/>
  <c r="O13" i="19" l="1"/>
  <c r="E9" i="19"/>
  <c r="E26" i="19"/>
  <c r="E25" i="19" s="1"/>
  <c r="I26" i="19"/>
  <c r="I25" i="19" s="1"/>
  <c r="E47" i="19"/>
  <c r="I47" i="19"/>
  <c r="H47" i="19"/>
  <c r="I74" i="19"/>
  <c r="I78" i="19"/>
  <c r="D30" i="34"/>
  <c r="D33" i="34" s="1"/>
  <c r="G10" i="28"/>
  <c r="I73" i="19"/>
  <c r="O9" i="19"/>
  <c r="D25" i="34"/>
  <c r="F8" i="8"/>
  <c r="L20" i="35"/>
  <c r="L15" i="35"/>
  <c r="L14" i="35"/>
  <c r="L13" i="35"/>
  <c r="L12" i="35"/>
  <c r="L11" i="35" s="1"/>
  <c r="K11" i="35"/>
  <c r="I11" i="35"/>
  <c r="H11" i="35"/>
  <c r="G11" i="35"/>
  <c r="F11" i="35"/>
  <c r="E11" i="35"/>
  <c r="D11" i="35"/>
  <c r="F11" i="5"/>
  <c r="AC13" i="31"/>
  <c r="N11" i="25"/>
  <c r="H12" i="25"/>
  <c r="H11" i="25"/>
  <c r="P9" i="19" l="1"/>
  <c r="C109" i="19"/>
  <c r="D35" i="34"/>
  <c r="D34" i="34"/>
  <c r="L12" i="5"/>
  <c r="L10" i="12" l="1"/>
  <c r="K10" i="12"/>
  <c r="J10" i="12"/>
  <c r="I10" i="12"/>
  <c r="H10" i="12"/>
  <c r="G10" i="12"/>
  <c r="F10" i="12"/>
  <c r="E10" i="12"/>
  <c r="D10" i="12"/>
  <c r="T14" i="11"/>
  <c r="S14" i="11"/>
  <c r="R14" i="11"/>
  <c r="O14" i="11"/>
  <c r="L14" i="11"/>
  <c r="I14" i="11"/>
  <c r="F14" i="11"/>
  <c r="T13" i="11"/>
  <c r="S13" i="11"/>
  <c r="R13" i="11"/>
  <c r="O13" i="11"/>
  <c r="L13" i="11"/>
  <c r="I13" i="11"/>
  <c r="F13" i="11"/>
  <c r="T12" i="11"/>
  <c r="S12" i="11"/>
  <c r="R12" i="11"/>
  <c r="O12" i="11"/>
  <c r="L12" i="11"/>
  <c r="I12" i="11"/>
  <c r="F12" i="11"/>
  <c r="T11" i="11"/>
  <c r="S11" i="11"/>
  <c r="R11" i="11"/>
  <c r="O11" i="11"/>
  <c r="L11" i="11"/>
  <c r="I11" i="11"/>
  <c r="F11" i="11"/>
  <c r="Q10" i="11"/>
  <c r="P10" i="11"/>
  <c r="N10" i="11"/>
  <c r="M10" i="11"/>
  <c r="K10" i="11"/>
  <c r="J10" i="11"/>
  <c r="H10" i="11"/>
  <c r="G10" i="11"/>
  <c r="E10" i="11"/>
  <c r="D10" i="11"/>
  <c r="S10" i="11" s="1"/>
  <c r="AD32" i="31"/>
  <c r="AC32" i="31"/>
  <c r="V32" i="31"/>
  <c r="U32" i="31"/>
  <c r="T32" i="31"/>
  <c r="X32" i="31" s="1"/>
  <c r="S32" i="31"/>
  <c r="W32" i="31" s="1"/>
  <c r="R32" i="31"/>
  <c r="O32" i="31"/>
  <c r="N32" i="31"/>
  <c r="I32" i="31"/>
  <c r="H32" i="31"/>
  <c r="AD31" i="31"/>
  <c r="AC31" i="31"/>
  <c r="V31" i="31"/>
  <c r="U31" i="31"/>
  <c r="T31" i="31"/>
  <c r="X31" i="31" s="1"/>
  <c r="S31" i="31"/>
  <c r="W31" i="31" s="1"/>
  <c r="R31" i="31"/>
  <c r="O31" i="31"/>
  <c r="N31" i="31"/>
  <c r="I31" i="31"/>
  <c r="H31" i="31"/>
  <c r="AD30" i="31"/>
  <c r="AC30" i="31"/>
  <c r="V30" i="31"/>
  <c r="U30" i="31"/>
  <c r="T30" i="31"/>
  <c r="X30" i="31" s="1"/>
  <c r="S30" i="31"/>
  <c r="W30" i="31" s="1"/>
  <c r="R30" i="31"/>
  <c r="O30" i="31"/>
  <c r="N30" i="31"/>
  <c r="I30" i="31"/>
  <c r="H30" i="31"/>
  <c r="AD29" i="31"/>
  <c r="AC29" i="31"/>
  <c r="V29" i="31"/>
  <c r="U29" i="31"/>
  <c r="T29" i="31"/>
  <c r="X29" i="31" s="1"/>
  <c r="S29" i="31"/>
  <c r="W29" i="31" s="1"/>
  <c r="R29" i="31"/>
  <c r="O29" i="31"/>
  <c r="N29" i="31"/>
  <c r="I29" i="31"/>
  <c r="H29" i="31"/>
  <c r="AB28" i="31"/>
  <c r="AA28" i="31"/>
  <c r="Z28" i="31"/>
  <c r="AD28" i="31" s="1"/>
  <c r="Y28" i="31"/>
  <c r="AC28" i="31" s="1"/>
  <c r="Q28" i="31"/>
  <c r="P28" i="31"/>
  <c r="M28" i="31"/>
  <c r="L28" i="31"/>
  <c r="K28" i="31"/>
  <c r="O28" i="31" s="1"/>
  <c r="J28" i="31"/>
  <c r="N28" i="31" s="1"/>
  <c r="G28" i="31"/>
  <c r="V28" i="31" s="1"/>
  <c r="F28" i="31"/>
  <c r="E28" i="31"/>
  <c r="T28" i="31" s="1"/>
  <c r="X28" i="31" s="1"/>
  <c r="D28" i="31"/>
  <c r="H28" i="31" s="1"/>
  <c r="AD27" i="31"/>
  <c r="AC27" i="31"/>
  <c r="V27" i="31"/>
  <c r="U27" i="31"/>
  <c r="T27" i="31"/>
  <c r="X27" i="31" s="1"/>
  <c r="S27" i="31"/>
  <c r="W27" i="31" s="1"/>
  <c r="R27" i="31"/>
  <c r="O27" i="31"/>
  <c r="N27" i="31"/>
  <c r="I27" i="31"/>
  <c r="H27" i="31"/>
  <c r="AD26" i="31"/>
  <c r="AC26" i="31"/>
  <c r="V26" i="31"/>
  <c r="U26" i="31"/>
  <c r="T26" i="31"/>
  <c r="X26" i="31" s="1"/>
  <c r="S26" i="31"/>
  <c r="W26" i="31" s="1"/>
  <c r="R26" i="31"/>
  <c r="O26" i="31"/>
  <c r="N26" i="31"/>
  <c r="I26" i="31"/>
  <c r="H26" i="31"/>
  <c r="AD25" i="31"/>
  <c r="AC25" i="31"/>
  <c r="V25" i="31"/>
  <c r="U25" i="31"/>
  <c r="T25" i="31"/>
  <c r="X25" i="31" s="1"/>
  <c r="S25" i="31"/>
  <c r="W25" i="31" s="1"/>
  <c r="R25" i="31"/>
  <c r="O25" i="31"/>
  <c r="N25" i="31"/>
  <c r="I25" i="31"/>
  <c r="H25" i="31"/>
  <c r="AB24" i="31"/>
  <c r="AA24" i="31"/>
  <c r="Z24" i="31"/>
  <c r="AD24" i="31" s="1"/>
  <c r="Y24" i="31"/>
  <c r="AC24" i="31" s="1"/>
  <c r="Q24" i="31"/>
  <c r="P24" i="31"/>
  <c r="M24" i="31"/>
  <c r="L24" i="31"/>
  <c r="L12" i="31" s="1"/>
  <c r="K24" i="31"/>
  <c r="O24" i="31" s="1"/>
  <c r="J24" i="31"/>
  <c r="N24" i="31" s="1"/>
  <c r="G24" i="31"/>
  <c r="V24" i="31" s="1"/>
  <c r="F24" i="31"/>
  <c r="F12" i="31" s="1"/>
  <c r="E24" i="31"/>
  <c r="T24" i="31" s="1"/>
  <c r="X24" i="31" s="1"/>
  <c r="D24" i="31"/>
  <c r="H24" i="31" s="1"/>
  <c r="AD23" i="31"/>
  <c r="AC23" i="31"/>
  <c r="V23" i="31"/>
  <c r="U23" i="31"/>
  <c r="T23" i="31"/>
  <c r="X23" i="31" s="1"/>
  <c r="S23" i="31"/>
  <c r="W23" i="31" s="1"/>
  <c r="R23" i="31"/>
  <c r="O23" i="31"/>
  <c r="N23" i="31"/>
  <c r="I23" i="31"/>
  <c r="H23" i="31"/>
  <c r="AD22" i="31"/>
  <c r="AC22" i="31"/>
  <c r="V22" i="31"/>
  <c r="U22" i="31"/>
  <c r="T22" i="31"/>
  <c r="X22" i="31" s="1"/>
  <c r="S22" i="31"/>
  <c r="W22" i="31" s="1"/>
  <c r="R22" i="31"/>
  <c r="O22" i="31"/>
  <c r="N22" i="31"/>
  <c r="I22" i="31"/>
  <c r="H22" i="31"/>
  <c r="AD21" i="31"/>
  <c r="AC21" i="31"/>
  <c r="V21" i="31"/>
  <c r="U21" i="31"/>
  <c r="T21" i="31"/>
  <c r="X21" i="31" s="1"/>
  <c r="S21" i="31"/>
  <c r="W21" i="31" s="1"/>
  <c r="R21" i="31"/>
  <c r="O21" i="31"/>
  <c r="N21" i="31"/>
  <c r="I21" i="31"/>
  <c r="H21" i="31"/>
  <c r="AB20" i="31"/>
  <c r="AA20" i="31"/>
  <c r="Z20" i="31"/>
  <c r="AD20" i="31" s="1"/>
  <c r="Y20" i="31"/>
  <c r="AC20" i="31" s="1"/>
  <c r="Q20" i="31"/>
  <c r="P20" i="31"/>
  <c r="M20" i="31"/>
  <c r="L20" i="31"/>
  <c r="K20" i="31"/>
  <c r="O20" i="31" s="1"/>
  <c r="J20" i="31"/>
  <c r="N20" i="31" s="1"/>
  <c r="G20" i="31"/>
  <c r="V20" i="31" s="1"/>
  <c r="F20" i="31"/>
  <c r="E20" i="31"/>
  <c r="T20" i="31" s="1"/>
  <c r="X20" i="31" s="1"/>
  <c r="D20" i="31"/>
  <c r="H20" i="31" s="1"/>
  <c r="AD19" i="31"/>
  <c r="AC19" i="31"/>
  <c r="V19" i="31"/>
  <c r="U19" i="31"/>
  <c r="T19" i="31"/>
  <c r="X19" i="31" s="1"/>
  <c r="S19" i="31"/>
  <c r="W19" i="31" s="1"/>
  <c r="R19" i="31"/>
  <c r="O19" i="31"/>
  <c r="N19" i="31"/>
  <c r="I19" i="31"/>
  <c r="H19" i="31"/>
  <c r="AD18" i="31"/>
  <c r="AC18" i="31"/>
  <c r="V18" i="31"/>
  <c r="U18" i="31"/>
  <c r="T18" i="31"/>
  <c r="X18" i="31" s="1"/>
  <c r="S18" i="31"/>
  <c r="W18" i="31" s="1"/>
  <c r="R18" i="31"/>
  <c r="O18" i="31"/>
  <c r="N18" i="31"/>
  <c r="I18" i="31"/>
  <c r="H18" i="31"/>
  <c r="AD17" i="31"/>
  <c r="AC17" i="31"/>
  <c r="V17" i="31"/>
  <c r="U17" i="31"/>
  <c r="T17" i="31"/>
  <c r="X17" i="31" s="1"/>
  <c r="S17" i="31"/>
  <c r="W17" i="31" s="1"/>
  <c r="R17" i="31"/>
  <c r="O17" i="31"/>
  <c r="N17" i="31"/>
  <c r="I17" i="31"/>
  <c r="H17" i="31"/>
  <c r="AD16" i="31"/>
  <c r="AC16" i="31"/>
  <c r="V16" i="31"/>
  <c r="U16" i="31"/>
  <c r="T16" i="31"/>
  <c r="X16" i="31" s="1"/>
  <c r="S16" i="31"/>
  <c r="W16" i="31" s="1"/>
  <c r="R16" i="31"/>
  <c r="O16" i="31"/>
  <c r="N16" i="31"/>
  <c r="I16" i="31"/>
  <c r="H16" i="31"/>
  <c r="AD15" i="31"/>
  <c r="AC15" i="31"/>
  <c r="V15" i="31"/>
  <c r="U15" i="31"/>
  <c r="T15" i="31"/>
  <c r="X15" i="31" s="1"/>
  <c r="S15" i="31"/>
  <c r="W15" i="31" s="1"/>
  <c r="R15" i="31"/>
  <c r="O15" i="31"/>
  <c r="N15" i="31"/>
  <c r="I15" i="31"/>
  <c r="H15" i="31"/>
  <c r="AD14" i="31"/>
  <c r="AC14" i="31"/>
  <c r="V14" i="31"/>
  <c r="U14" i="31"/>
  <c r="T14" i="31"/>
  <c r="X14" i="31" s="1"/>
  <c r="S14" i="31"/>
  <c r="W14" i="31" s="1"/>
  <c r="R14" i="31"/>
  <c r="O14" i="31"/>
  <c r="N14" i="31"/>
  <c r="I14" i="31"/>
  <c r="H14" i="31"/>
  <c r="AD13" i="31"/>
  <c r="Q13" i="31"/>
  <c r="P13" i="31"/>
  <c r="M13" i="31"/>
  <c r="L13" i="31"/>
  <c r="K13" i="31"/>
  <c r="O13" i="31" s="1"/>
  <c r="J13" i="31"/>
  <c r="N13" i="31" s="1"/>
  <c r="G13" i="31"/>
  <c r="V13" i="31" s="1"/>
  <c r="F13" i="31"/>
  <c r="E13" i="31"/>
  <c r="I13" i="31" s="1"/>
  <c r="D13" i="31"/>
  <c r="S13" i="31" s="1"/>
  <c r="AA12" i="31"/>
  <c r="P12" i="31"/>
  <c r="J12" i="31"/>
  <c r="D12" i="31"/>
  <c r="H12" i="31" l="1"/>
  <c r="N12" i="31"/>
  <c r="Y12" i="31"/>
  <c r="AC12" i="31" s="1"/>
  <c r="W13" i="31"/>
  <c r="U13" i="31"/>
  <c r="R13" i="31"/>
  <c r="U20" i="31"/>
  <c r="R20" i="31"/>
  <c r="M12" i="31"/>
  <c r="Q12" i="31"/>
  <c r="U12" i="31" s="1"/>
  <c r="AB12" i="31"/>
  <c r="U28" i="31"/>
  <c r="R28" i="31"/>
  <c r="U13" i="11"/>
  <c r="R12" i="31"/>
  <c r="E12" i="31"/>
  <c r="G12" i="31"/>
  <c r="V12" i="31" s="1"/>
  <c r="K12" i="31"/>
  <c r="O12" i="31" s="1"/>
  <c r="Z12" i="31"/>
  <c r="AD12" i="31" s="1"/>
  <c r="U24" i="31"/>
  <c r="R24" i="31"/>
  <c r="I10" i="11"/>
  <c r="L10" i="11"/>
  <c r="O10" i="11"/>
  <c r="R10" i="11"/>
  <c r="U14" i="11"/>
  <c r="U12" i="11"/>
  <c r="T10" i="11"/>
  <c r="U10" i="11" s="1"/>
  <c r="U11" i="11"/>
  <c r="F10" i="11"/>
  <c r="S12" i="31"/>
  <c r="T12" i="31"/>
  <c r="X12" i="31" s="1"/>
  <c r="H13" i="31"/>
  <c r="T13" i="31"/>
  <c r="X13" i="31" s="1"/>
  <c r="I20" i="31"/>
  <c r="S20" i="31"/>
  <c r="W20" i="31" s="1"/>
  <c r="I24" i="31"/>
  <c r="S24" i="31"/>
  <c r="W24" i="31" s="1"/>
  <c r="I28" i="31"/>
  <c r="S28" i="31"/>
  <c r="W28" i="31" l="1"/>
  <c r="I12" i="31"/>
  <c r="W12" i="31"/>
  <c r="N10" i="4"/>
  <c r="N11" i="4"/>
  <c r="N12" i="4"/>
  <c r="N9" i="4"/>
  <c r="L13" i="5" l="1"/>
  <c r="L14" i="5"/>
  <c r="L15" i="5"/>
  <c r="D11" i="5"/>
  <c r="E25" i="32"/>
  <c r="E21" i="32"/>
  <c r="E17" i="32"/>
  <c r="E10" i="32"/>
  <c r="D21" i="32"/>
  <c r="D25" i="32"/>
  <c r="F25" i="32" s="1"/>
  <c r="D17" i="32"/>
  <c r="F17" i="32" s="1"/>
  <c r="D10" i="32"/>
  <c r="F10" i="32" s="1"/>
  <c r="F11" i="32"/>
  <c r="F12" i="32"/>
  <c r="F13" i="32"/>
  <c r="F14" i="32"/>
  <c r="F15" i="32"/>
  <c r="F16" i="32"/>
  <c r="F18" i="32"/>
  <c r="F19" i="32"/>
  <c r="F20" i="32"/>
  <c r="F22" i="32"/>
  <c r="F23" i="32"/>
  <c r="F24" i="32"/>
  <c r="F26" i="32"/>
  <c r="F27" i="32"/>
  <c r="F28" i="32"/>
  <c r="F29" i="32"/>
  <c r="L11" i="5" l="1"/>
  <c r="F21" i="32"/>
  <c r="D9" i="32"/>
  <c r="F9" i="32" s="1"/>
  <c r="E9" i="32"/>
  <c r="M8" i="30" l="1"/>
  <c r="M9" i="30"/>
  <c r="M11" i="30"/>
  <c r="M25" i="30" s="1"/>
  <c r="M12" i="30"/>
  <c r="M14" i="30"/>
  <c r="M15" i="30"/>
  <c r="M16" i="30"/>
  <c r="M17" i="30"/>
  <c r="M19" i="30"/>
  <c r="M20" i="30"/>
  <c r="M22" i="30"/>
  <c r="M31" i="30" s="1"/>
  <c r="M37" i="30" s="1"/>
  <c r="M23" i="30"/>
  <c r="I25" i="30"/>
  <c r="J25" i="30"/>
  <c r="J26" i="30" s="1"/>
  <c r="K25" i="30"/>
  <c r="K26" i="30" s="1"/>
  <c r="L25" i="30"/>
  <c r="L26" i="30" s="1"/>
  <c r="I26" i="30"/>
  <c r="I28" i="30"/>
  <c r="J28" i="30"/>
  <c r="J29" i="30" s="1"/>
  <c r="J36" i="30" s="1"/>
  <c r="K28" i="30"/>
  <c r="K35" i="30" s="1"/>
  <c r="L28" i="30"/>
  <c r="L29" i="30" s="1"/>
  <c r="L36" i="30" s="1"/>
  <c r="I29" i="30"/>
  <c r="I31" i="30"/>
  <c r="I32" i="30" s="1"/>
  <c r="J31" i="30"/>
  <c r="J32" i="30" s="1"/>
  <c r="K31" i="30"/>
  <c r="K32" i="30" s="1"/>
  <c r="L31" i="30"/>
  <c r="L32" i="30" s="1"/>
  <c r="I35" i="30"/>
  <c r="K37" i="30" l="1"/>
  <c r="I38" i="30"/>
  <c r="J35" i="30"/>
  <c r="M26" i="30"/>
  <c r="K38" i="30"/>
  <c r="I37" i="30"/>
  <c r="I39" i="30" s="1"/>
  <c r="K39" i="30"/>
  <c r="L35" i="30"/>
  <c r="M32" i="30"/>
  <c r="L38" i="30"/>
  <c r="L40" i="30" s="1"/>
  <c r="K29" i="30"/>
  <c r="K36" i="30" s="1"/>
  <c r="K40" i="30" s="1"/>
  <c r="I36" i="30"/>
  <c r="M28" i="30"/>
  <c r="M29" i="30" s="1"/>
  <c r="L37" i="30"/>
  <c r="J37" i="30"/>
  <c r="I40" i="30"/>
  <c r="M35" i="30"/>
  <c r="M39" i="30" s="1"/>
  <c r="J38" i="30"/>
  <c r="J40" i="30"/>
  <c r="J39" i="30" l="1"/>
  <c r="M36" i="30"/>
  <c r="M38" i="30"/>
  <c r="L39" i="30"/>
  <c r="M40" i="30" l="1"/>
  <c r="I31" i="20"/>
  <c r="H31" i="20"/>
  <c r="I30" i="20"/>
  <c r="H30" i="20"/>
  <c r="I29" i="20"/>
  <c r="H29" i="20"/>
  <c r="I28" i="20"/>
  <c r="H28" i="20"/>
  <c r="G27" i="20"/>
  <c r="F27" i="20"/>
  <c r="E27" i="20"/>
  <c r="D27" i="20"/>
  <c r="I26" i="20"/>
  <c r="H26" i="20"/>
  <c r="I25" i="20"/>
  <c r="H25" i="20"/>
  <c r="I24" i="20"/>
  <c r="H24" i="20"/>
  <c r="G23" i="20"/>
  <c r="F23" i="20"/>
  <c r="E23" i="20"/>
  <c r="D23" i="20"/>
  <c r="I22" i="20"/>
  <c r="H22" i="20"/>
  <c r="I21" i="20"/>
  <c r="H21" i="20"/>
  <c r="I20" i="20"/>
  <c r="H20" i="20"/>
  <c r="G19" i="20"/>
  <c r="F19" i="20"/>
  <c r="E19" i="20"/>
  <c r="D19" i="20"/>
  <c r="I18" i="20"/>
  <c r="H18" i="20"/>
  <c r="I17" i="20"/>
  <c r="H17" i="20"/>
  <c r="I16" i="20"/>
  <c r="H16" i="20"/>
  <c r="I15" i="20"/>
  <c r="H15" i="20"/>
  <c r="I14" i="20"/>
  <c r="H14" i="20"/>
  <c r="I13" i="20"/>
  <c r="H13" i="20"/>
  <c r="G12" i="20"/>
  <c r="F12" i="20"/>
  <c r="E12" i="20"/>
  <c r="D12" i="20"/>
  <c r="I27" i="20" l="1"/>
  <c r="H19" i="20"/>
  <c r="F11" i="20"/>
  <c r="H23" i="20"/>
  <c r="D11" i="20"/>
  <c r="H11" i="20" s="1"/>
  <c r="E11" i="20"/>
  <c r="G11" i="20"/>
  <c r="H12" i="20"/>
  <c r="H27" i="20"/>
  <c r="I12" i="20"/>
  <c r="I19" i="20"/>
  <c r="I23" i="20"/>
  <c r="I11" i="20" l="1"/>
  <c r="D12" i="25"/>
  <c r="D19" i="25"/>
  <c r="D23" i="25"/>
  <c r="D27" i="25"/>
  <c r="D11" i="25" l="1"/>
  <c r="K11" i="5" l="1"/>
  <c r="E11" i="5"/>
  <c r="G11" i="5"/>
  <c r="H11" i="5"/>
  <c r="I11" i="5"/>
  <c r="N31" i="25"/>
  <c r="H31" i="25"/>
  <c r="N30" i="25"/>
  <c r="H30" i="25"/>
  <c r="N29" i="25"/>
  <c r="H29" i="25"/>
  <c r="N28" i="25"/>
  <c r="H28" i="25"/>
  <c r="M27" i="25"/>
  <c r="L27" i="25"/>
  <c r="K27" i="25"/>
  <c r="J27" i="25"/>
  <c r="I27" i="25"/>
  <c r="G27" i="25"/>
  <c r="F27" i="25"/>
  <c r="E27" i="25"/>
  <c r="N26" i="25"/>
  <c r="H26" i="25"/>
  <c r="N25" i="25"/>
  <c r="H25" i="25"/>
  <c r="N24" i="25"/>
  <c r="H24" i="25"/>
  <c r="M23" i="25"/>
  <c r="L23" i="25"/>
  <c r="K23" i="25"/>
  <c r="J23" i="25"/>
  <c r="I23" i="25"/>
  <c r="G23" i="25"/>
  <c r="F23" i="25"/>
  <c r="E23" i="25"/>
  <c r="N22" i="25"/>
  <c r="H22" i="25"/>
  <c r="N21" i="25"/>
  <c r="H21" i="25"/>
  <c r="N20" i="25"/>
  <c r="H20" i="25"/>
  <c r="M19" i="25"/>
  <c r="L19" i="25"/>
  <c r="K19" i="25"/>
  <c r="J19" i="25"/>
  <c r="I19" i="25"/>
  <c r="G19" i="25"/>
  <c r="F19" i="25"/>
  <c r="E19" i="25"/>
  <c r="N18" i="25"/>
  <c r="H18" i="25"/>
  <c r="N17" i="25"/>
  <c r="H17" i="25"/>
  <c r="N16" i="25"/>
  <c r="H16" i="25"/>
  <c r="N15" i="25"/>
  <c r="H15" i="25"/>
  <c r="N14" i="25"/>
  <c r="H14" i="25"/>
  <c r="N13" i="25"/>
  <c r="H13" i="25"/>
  <c r="M12" i="25"/>
  <c r="L12" i="25"/>
  <c r="L11" i="25" s="1"/>
  <c r="K12" i="25"/>
  <c r="K11" i="25" s="1"/>
  <c r="J12" i="25"/>
  <c r="I12" i="25"/>
  <c r="G12" i="25"/>
  <c r="F12" i="25"/>
  <c r="F11" i="25" s="1"/>
  <c r="E12" i="25"/>
  <c r="J11" i="25" l="1"/>
  <c r="I11" i="25"/>
  <c r="M11" i="25"/>
  <c r="G11" i="25"/>
  <c r="H23" i="25"/>
  <c r="E11" i="25"/>
  <c r="H19" i="25"/>
  <c r="H27" i="25"/>
  <c r="N12" i="25"/>
  <c r="N19" i="25"/>
  <c r="N27" i="25"/>
  <c r="N23" i="25"/>
  <c r="F15" i="14" l="1"/>
  <c r="E15" i="14"/>
  <c r="F10" i="14"/>
  <c r="E10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128CA21D-B88A-426D-AA84-5ADDF9305CF6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izrade izvještaja
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D8" authorId="0" shapeId="0" xr:uid="{00000000-0006-0000-0000-000001000000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G8" authorId="0" shapeId="0" xr:uid="{0EC68AD9-C89A-4F53-BF45-5911703029E4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>Upisati datum obračunskog perioda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 u format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u gggg.</t>
        </r>
      </text>
    </comment>
  </commentList>
</comments>
</file>

<file path=xl/sharedStrings.xml><?xml version="1.0" encoding="utf-8"?>
<sst xmlns="http://schemas.openxmlformats.org/spreadsheetml/2006/main" count="939" uniqueCount="446">
  <si>
    <t>Iznos</t>
  </si>
  <si>
    <t>Šifra</t>
  </si>
  <si>
    <t>I</t>
  </si>
  <si>
    <t>10</t>
  </si>
  <si>
    <t>11</t>
  </si>
  <si>
    <t>12</t>
  </si>
  <si>
    <t>13</t>
  </si>
  <si>
    <t>14</t>
  </si>
  <si>
    <t>15</t>
  </si>
  <si>
    <t>16</t>
  </si>
  <si>
    <t>17</t>
  </si>
  <si>
    <t>II</t>
  </si>
  <si>
    <t>Osiguranje života</t>
  </si>
  <si>
    <t>Rentno osiguranje</t>
  </si>
  <si>
    <t>Dopunsko osiguranje lica uz osiguranje života</t>
  </si>
  <si>
    <t>Druge vrste životnih osiguranja</t>
  </si>
  <si>
    <t>20</t>
  </si>
  <si>
    <t>21</t>
  </si>
  <si>
    <t>22</t>
  </si>
  <si>
    <t>23</t>
  </si>
  <si>
    <t>Društva za zastupanje u osiguranju</t>
  </si>
  <si>
    <t>Društva za posredovanje u osiguranju</t>
  </si>
  <si>
    <t>Preduzetnici-zastupnici u osiguranju</t>
  </si>
  <si>
    <t>Banke - zastupnici u osiguranju</t>
  </si>
  <si>
    <t>Drugi kanali prodaje</t>
  </si>
  <si>
    <t>1</t>
  </si>
  <si>
    <t>2</t>
  </si>
  <si>
    <t>3</t>
  </si>
  <si>
    <t>4</t>
  </si>
  <si>
    <t>5</t>
  </si>
  <si>
    <t>6</t>
  </si>
  <si>
    <t>Red.br.</t>
  </si>
  <si>
    <t>Iznos premije predate u reosiguranje</t>
  </si>
  <si>
    <t>11....</t>
  </si>
  <si>
    <t>Premija predata u reosiguranje</t>
  </si>
  <si>
    <t>III</t>
  </si>
  <si>
    <t>Datum:</t>
  </si>
  <si>
    <t>Odgovorna osoba:</t>
  </si>
  <si>
    <t>VRSTE OSIGURANJA</t>
  </si>
  <si>
    <t>Ostali troškovi uprave</t>
  </si>
  <si>
    <t>provizija</t>
  </si>
  <si>
    <t>Osiguranje života za slučaj smrti i doživljenja (mješovito osiguranje)</t>
  </si>
  <si>
    <t>Doživotno osiguranje za slučaj smrti</t>
  </si>
  <si>
    <t>Ostala osiguranja života</t>
  </si>
  <si>
    <t>Ostala rentna osiguranja</t>
  </si>
  <si>
    <t>Dopunsko zdravstveno osiguranje uz osiguranje života</t>
  </si>
  <si>
    <t>Ukupno</t>
  </si>
  <si>
    <t>IZVJEŠTAJ O PRIHODIMA I TROŠKOVIMA ULAGANJA PREMA IZVORU SREDSTAVA</t>
  </si>
  <si>
    <t>Broj pozicije</t>
  </si>
  <si>
    <t>Opis pozicije</t>
  </si>
  <si>
    <t>(1+2+3+4)</t>
  </si>
  <si>
    <t>Ukupni prihodi od ulaganja</t>
  </si>
  <si>
    <t>Prihodi od ulaganja iz sredstava kapitala</t>
  </si>
  <si>
    <t>Ukupni troškovi  ulaganja</t>
  </si>
  <si>
    <t>Troškovi od ulaganja iz sredstava kapitala</t>
  </si>
  <si>
    <t xml:space="preserve">Odgovorne osobe: </t>
  </si>
  <si>
    <t>(ime i prezime, potpis)</t>
  </si>
  <si>
    <t>Osiguranje vjenčanja ili rođenja je osiguranje koje pokriva rizik vjenčanja ili doživljenja unaprijed određene dobi</t>
  </si>
  <si>
    <t>Osiguranje života ili rentna osiguranja kod kojih osiguranik preuzima na sebe investicioni rizik u vezi sa promjenom investicionih vaučera odnosno drugih vrijednosnih papira investicionih fondova, odnosno osiguranje koje je povezano sa promjenom vrijednosti jedinice imovine fonda za pokriće i to su: 
- osiguranje života za slučaj smrti i doživljenja (mješovito osiguranje) kod kojeg osiguranik na sebe preuzima investicioni rizik,
 - osiguranje za slučaj smrti kod kojeg osiguranik na sebe preuzima investicioni rizik,
 - osiguranje za slučaj doživljenja kod kojeg osiguranik na sebe preuzima investicioni rizik,
 - osiguranje života kod kojeg osiguranik na sebe preuzima investicioni rizik sa garancijom isplate i
 - ostala osiguranja života kod kojih osiguranik na sebe preuzima investicioni rizik</t>
  </si>
  <si>
    <t>Osiguranje sa kapitalizacijom isplate koje se zasniva na aktuarskim obračunima gdje
ugovarač osiguranja, osiguranik ili bilo koji drugi korisnik u zamjenu za jednokratna ili
periodična plaćanja dobija plaćanja premije u određenom trajanja i iznosu</t>
  </si>
  <si>
    <t>Tontine - osiguranje kod kojeg se osiguranici dogovore da će zajednički kapitalizovati svoje doprinose i podijeliti tako kapitalizovanu imovinu između onih osiguranika koji dožive određenu starost, odnosno između nasljednika umrlih osiguranika,</t>
  </si>
  <si>
    <t>Ostala dopunska osiguranja lica uz osiguranje života</t>
  </si>
  <si>
    <t xml:space="preserve"> Dopunsko osiguranje od posljedica nezgode uz osiguranje života</t>
  </si>
  <si>
    <t>Osiguranje lične rente sa određenim trajanjem</t>
  </si>
  <si>
    <t>Osiguranje lične doživotne rente</t>
  </si>
  <si>
    <t>Osiguranje života za slučaj doživljenja</t>
  </si>
  <si>
    <t>Osiguranje života za slučaj smrti</t>
  </si>
  <si>
    <t>Broj</t>
  </si>
  <si>
    <t>Naziv društva:</t>
  </si>
  <si>
    <t>Naziv društva</t>
  </si>
  <si>
    <t>20.1</t>
  </si>
  <si>
    <t>20.2</t>
  </si>
  <si>
    <t>20.3</t>
  </si>
  <si>
    <t>20.4</t>
  </si>
  <si>
    <t>20.5</t>
  </si>
  <si>
    <t>20.11</t>
  </si>
  <si>
    <t>21.1</t>
  </si>
  <si>
    <t>21.2</t>
  </si>
  <si>
    <t>21.11</t>
  </si>
  <si>
    <t>22.1</t>
  </si>
  <si>
    <t>22.2</t>
  </si>
  <si>
    <t>22.11</t>
  </si>
  <si>
    <t>23.1</t>
  </si>
  <si>
    <t>23.2</t>
  </si>
  <si>
    <t>23.3</t>
  </si>
  <si>
    <t>23.4</t>
  </si>
  <si>
    <t>POLISE ŽIVOTNOG OSIGURANJA</t>
  </si>
  <si>
    <t>UKUPNO ŽIVOTNA OSIGURANJA (vrste 20-23)</t>
  </si>
  <si>
    <t>Prethodno obračunski period</t>
  </si>
  <si>
    <t>Tekući obračunski period</t>
  </si>
  <si>
    <t>Prihodi od ulaganja iz sredstava matematičke rezerve</t>
  </si>
  <si>
    <t>Prihodi od ulaganja iz sredstava posebnih rezervi za životna osiguranja kod kojih ugovarač osiguranja snosi rizik ulaganja</t>
  </si>
  <si>
    <t>Prihodi od ulaganja iz sredstava preostalih tehničkih rezervi (koje nisu obuhvaćene pozicijama 2. i 3.)</t>
  </si>
  <si>
    <t>Troškovi od ulaganja iz sredstava matematičke rezerve</t>
  </si>
  <si>
    <t>Troškovi od ulaganja iz sredstava posebnih rezervi za životna osiguranja kod kojih ugovarač osiguranja snosi rizik ulaganja</t>
  </si>
  <si>
    <t>Troškovi od ulaganja iz sredstava preostalih tehničkih rezervi (koje nisu obuhvaćene pozicijama 2. i 3.)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</si>
  <si>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</si>
  <si>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</si>
  <si>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</si>
  <si>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</si>
  <si>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</si>
  <si>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</si>
  <si>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</si>
  <si>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</si>
  <si>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</si>
  <si>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</si>
  <si>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</si>
  <si>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</si>
  <si>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</si>
  <si>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Prihod od provizija reosiguranja</t>
  </si>
  <si>
    <t>Udio reosiguranja u riješenim štetama</t>
  </si>
  <si>
    <t>14.</t>
  </si>
  <si>
    <t>15.</t>
  </si>
  <si>
    <t>OBRAČUN KOMBINOVANIH KVOTA, KVOTA ŠTETA, KVOTA TROŠKOVA ZA ŽIVOTNA OSIGURANJA</t>
  </si>
  <si>
    <t>vrsta osiguranja</t>
  </si>
  <si>
    <t>UKUPNO</t>
  </si>
  <si>
    <t>Rb</t>
  </si>
  <si>
    <t>Pozicija</t>
  </si>
  <si>
    <t>premija</t>
  </si>
  <si>
    <t>premija predata u reosiguranje</t>
  </si>
  <si>
    <t>prenosna premija</t>
  </si>
  <si>
    <t xml:space="preserve">prihodi iz bruto regresnih potraživanja </t>
  </si>
  <si>
    <t>udio reosiguranja u prihodima iz bruto regresnih potraživanja</t>
  </si>
  <si>
    <t>troškovi sprovođenja osiguranja</t>
  </si>
  <si>
    <t>Prihod od provizije reosiguranja</t>
  </si>
  <si>
    <t>¹</t>
  </si>
  <si>
    <t>²</t>
  </si>
  <si>
    <t>³</t>
  </si>
  <si>
    <t>napomene:</t>
  </si>
  <si>
    <t>bruto obračunata premija</t>
  </si>
  <si>
    <t>naknade</t>
  </si>
  <si>
    <t>udio reosiguranja u riješenim naknadama</t>
  </si>
  <si>
    <t xml:space="preserve">redosled (pod)vrsta osiguranja je prema Zakonu o osiguranju  </t>
  </si>
  <si>
    <t>Fiksna provizija odobrena od reosiguravača</t>
  </si>
  <si>
    <t>Profitna provizija odobrena od reosiguravača</t>
  </si>
  <si>
    <t>Troškovi sticanja osiguranja</t>
  </si>
  <si>
    <t>ostali troškovi sticanja</t>
  </si>
  <si>
    <t>Promjena razgraničenih troškova sticanja
(+ / -)</t>
  </si>
  <si>
    <t>Stanje razgraničenih  troškova sticanja
na dan 31.12.</t>
  </si>
  <si>
    <t>Amortizacija</t>
  </si>
  <si>
    <t>Troškovi rada</t>
  </si>
  <si>
    <t>DETALJNA STRUKTURA AKTIVE</t>
  </si>
  <si>
    <t>A HARTIJE OD VRIJEDNOSTI</t>
  </si>
  <si>
    <t>HoV</t>
  </si>
  <si>
    <t>Nominalna vrijednost</t>
  </si>
  <si>
    <t>Valuta</t>
  </si>
  <si>
    <t>Rok dospijeća</t>
  </si>
  <si>
    <t>Godišnja kamatna stopa</t>
  </si>
  <si>
    <t>Knjigovodstvena vrijednost na dan</t>
  </si>
  <si>
    <t>UKUPNO (1+2+3)</t>
  </si>
  <si>
    <t xml:space="preserve">1. Obveznice </t>
  </si>
  <si>
    <t>UKUPNO (1.1 + 1.2)</t>
  </si>
  <si>
    <t>1.1 Kratkoročne obveznice</t>
  </si>
  <si>
    <t>3...</t>
  </si>
  <si>
    <t>1.2 Dugoročne obveznice</t>
  </si>
  <si>
    <t xml:space="preserve">2. Akcije </t>
  </si>
  <si>
    <t>Tržišna vrijednost  na dan</t>
  </si>
  <si>
    <t>UKUPNO (2.1 + 2.2)</t>
  </si>
  <si>
    <t>3..</t>
  </si>
  <si>
    <t xml:space="preserve">3. Ulaganja u investicione fondove </t>
  </si>
  <si>
    <t>UKUPNO (3.1 + 3.2)</t>
  </si>
  <si>
    <t>3.1.  Ulaganja u investicione fondove u Crnoj Gori</t>
  </si>
  <si>
    <t xml:space="preserve"> B UDJELI I UČEŠĆA U DRUŠTVIMA</t>
  </si>
  <si>
    <t>Naziv pravnog lica</t>
  </si>
  <si>
    <t>Datum sticanja udjela/učešća</t>
  </si>
  <si>
    <t>Ostvareni prihodi po osnovu ulaganja</t>
  </si>
  <si>
    <t>Procenat vlasništva</t>
  </si>
  <si>
    <t>C DEPOZITI</t>
  </si>
  <si>
    <t>Broj (oznaka) ugovora</t>
  </si>
  <si>
    <t>Datum zaključivanja ugovora</t>
  </si>
  <si>
    <t>Iznos depozita</t>
  </si>
  <si>
    <t>Naziv banke</t>
  </si>
  <si>
    <t>Klasifikacija prema MRS-u 39*</t>
  </si>
  <si>
    <t>* kod ispunjavanja obrazaca koristiti sljedeće oznake za klasifikaciju prema MRS-u 39: HTM-ulaganja koja se drže do dospjeća; AFS-ulaganja raspoložna za prodaju; HFT- ulaganja po fer vrijednosti kroz račun dobiti i gubitka; L&amp;R- depoziti, zajmovi i potraživanja.</t>
  </si>
  <si>
    <t>D POTRAŽIVANJA</t>
  </si>
  <si>
    <t>Potraživanja iz  neposrednih  poslova osiguranja</t>
  </si>
  <si>
    <t>Potraživanja za  premije reosiguranja i saosiguranja</t>
  </si>
  <si>
    <t>Dugoročna  poslovna  potraživanja</t>
  </si>
  <si>
    <t>Ostala potraživanja</t>
  </si>
  <si>
    <t>1 Potraživanja do 365</t>
  </si>
  <si>
    <t>Adresa, mjesto</t>
  </si>
  <si>
    <t>Datum sticanja</t>
  </si>
  <si>
    <t>Nabavna vrijednost</t>
  </si>
  <si>
    <t>UKUPNO (1+2)</t>
  </si>
  <si>
    <t>1. Zemljište i objekti (1.1 + 1.2)</t>
  </si>
  <si>
    <t xml:space="preserve"> 1.1 Zemljište i objekti za neposredno obavljanje djelatnosti osiguranja u Crnoj Gori</t>
  </si>
  <si>
    <t>1.2 Zemljište i objekti za neposredno obavljanje djelatnosti osiguranja u inostranstvu</t>
  </si>
  <si>
    <t>2. Investicione nekretnine</t>
  </si>
  <si>
    <t>F SREDSTVA NA POSLOVNOM RAČUNU</t>
  </si>
  <si>
    <t>Iznos na dan</t>
  </si>
  <si>
    <t>7</t>
  </si>
  <si>
    <t>8</t>
  </si>
  <si>
    <t>9</t>
  </si>
  <si>
    <t>Broj polisa na početku godine
(+)</t>
  </si>
  <si>
    <t>Broj novozaključenih polisa
(+)</t>
  </si>
  <si>
    <t>Broj storniranih novozaključenih polisa*
(-)</t>
  </si>
  <si>
    <t>Broj storniranih polisa iz prethodnog perioda
(-)</t>
  </si>
  <si>
    <t>Broj otkupljenih polisa
(-)</t>
  </si>
  <si>
    <t>Broj polisa sa smrtim ishodom
(-)</t>
  </si>
  <si>
    <t>Broj redukovanih polisa
(-)</t>
  </si>
  <si>
    <t>Broj redukovanih- prethodno reaktiviranih polise
(-)</t>
  </si>
  <si>
    <t>Broj reaktiviranih polisa 
(+)</t>
  </si>
  <si>
    <t>Broj polisa sa istekom osiguranja
(-)</t>
  </si>
  <si>
    <t>* broj storniranih polisa koje su novozaključene u izvještajnom periodu</t>
  </si>
  <si>
    <t>Ukupan broj šteta za rješavanje u obračunskom periodu</t>
  </si>
  <si>
    <t>Riješene štete na kraju obračunskog perioda</t>
  </si>
  <si>
    <t>Rezervisane štete na kraju obračunskog perioda</t>
  </si>
  <si>
    <t>Odbijene štete</t>
  </si>
  <si>
    <t>Štete iz prethodne godine</t>
  </si>
  <si>
    <t>Štete iz tekuće godine</t>
  </si>
  <si>
    <t>Prenosna premija</t>
  </si>
  <si>
    <t>Tehnička premija</t>
  </si>
  <si>
    <t>Režijski dodatak</t>
  </si>
  <si>
    <t>G_I</t>
  </si>
  <si>
    <t>G_III</t>
  </si>
  <si>
    <t>G_V</t>
  </si>
  <si>
    <t>G_VI</t>
  </si>
  <si>
    <t>G_VII</t>
  </si>
  <si>
    <t>G_VIII</t>
  </si>
  <si>
    <t>G_IX</t>
  </si>
  <si>
    <t>G_X</t>
  </si>
  <si>
    <t>G_XI</t>
  </si>
  <si>
    <t>G_XIII</t>
  </si>
  <si>
    <t xml:space="preserve">Kreditni rejting reosiguravača                      </t>
  </si>
  <si>
    <t>IZNOS PREMIJE PREDATE U REOSIGURANJE PO DRUŠTVIMA ZA REOSIGURANJE</t>
  </si>
  <si>
    <t>Naziv i država emitenta</t>
  </si>
  <si>
    <t>2.1. Akcije u pravnim licima sa sjedištem u Crnoj Gori (2.1.1+2.1.2)</t>
  </si>
  <si>
    <t>2.1.1 Akcije kojima se trguje na organizovanom tržištu HoV</t>
  </si>
  <si>
    <t>2.1.2 Akcije kojima se ne trguje na organizovanom tržištu HoV</t>
  </si>
  <si>
    <t>2.2 Akcije u stranim pravnim licima (2.2.1+2.2.2)</t>
  </si>
  <si>
    <t>2.2.1 Akcije kojima se trguje na organizovanom tržištu HoV</t>
  </si>
  <si>
    <t>2.2.2 Akcije kojima se ne trguje na organizovanom tržištu HoV</t>
  </si>
  <si>
    <t>G OSTALA  AKTIVA</t>
  </si>
  <si>
    <t>UKUPNO (A+B+C+D+E+F+G)</t>
  </si>
  <si>
    <t>3.2 Ulaganja u investicione fondove u inostranstvu</t>
  </si>
  <si>
    <t>PREGLED GODIŠNJE PREMIJE OSIGURANJA</t>
  </si>
  <si>
    <t xml:space="preserve">Preventiva </t>
  </si>
  <si>
    <t>početno stanje</t>
  </si>
  <si>
    <t>krajnje stanje</t>
  </si>
  <si>
    <t>REOSIGURANJE</t>
  </si>
  <si>
    <t>Mjerodavna premija</t>
  </si>
  <si>
    <t>Prenosna tehnička premija</t>
  </si>
  <si>
    <t>Mjerodavna tehnička premija</t>
  </si>
  <si>
    <t>Mjerodavna tehnička premija predata u reosiguranje</t>
  </si>
  <si>
    <t>Tehnička prenosna premija predata u reosiguranje</t>
  </si>
  <si>
    <t>Tehnička premija predata u reosiguranje</t>
  </si>
  <si>
    <t>Mjerodavna premija predata u reosiguranje</t>
  </si>
  <si>
    <t>Prenosna premija predata u reosiguranje</t>
  </si>
  <si>
    <t>Troškovi    uprave</t>
  </si>
  <si>
    <t>STRUKTURA TEHNIČKIH REZERVI</t>
  </si>
  <si>
    <t>Rezervisane štete</t>
  </si>
  <si>
    <t>Rezerve za bonuse i popuste</t>
  </si>
  <si>
    <t>Matematička rezerva</t>
  </si>
  <si>
    <t xml:space="preserve"> Bruto iznos</t>
  </si>
  <si>
    <t>Udio reosiguranja</t>
  </si>
  <si>
    <t xml:space="preserve"> Bruto iznos </t>
  </si>
  <si>
    <t xml:space="preserve">Neto od reosiguranja </t>
  </si>
  <si>
    <t>Sa provizijom</t>
  </si>
  <si>
    <t>promjena udjela reosiguranja u prenosnoj premiji (ps-ks)</t>
  </si>
  <si>
    <t>mjerodavna premija</t>
  </si>
  <si>
    <t>bruto mjerodavna premija</t>
  </si>
  <si>
    <t xml:space="preserve">neto mjerodavna premija </t>
  </si>
  <si>
    <t xml:space="preserve">troškovi </t>
  </si>
  <si>
    <t xml:space="preserve">bruto troškovi </t>
  </si>
  <si>
    <t>neto troškovi</t>
  </si>
  <si>
    <t>BRUTO KVOTA ŠTETA</t>
  </si>
  <si>
    <t>NETO KVOTA ŠTETA</t>
  </si>
  <si>
    <t>BRUTO KVOTA TROŠKOVA</t>
  </si>
  <si>
    <t>IV</t>
  </si>
  <si>
    <t>NETO KVOTA TROŠKOVA</t>
  </si>
  <si>
    <t>V</t>
  </si>
  <si>
    <t>BRUTO KOMBINOVANA KVOTA</t>
  </si>
  <si>
    <t>(I+III)</t>
  </si>
  <si>
    <t>VI</t>
  </si>
  <si>
    <t>NETO KOMBINOVANA KVOTA</t>
  </si>
  <si>
    <t>(II+IV)</t>
  </si>
  <si>
    <t>promjena bruto prenosne premije (ps-ks)</t>
  </si>
  <si>
    <r>
      <t>bruto riješene naknade</t>
    </r>
    <r>
      <rPr>
        <sz val="12"/>
        <rFont val="Cambria"/>
        <family val="1"/>
        <charset val="238"/>
        <scheme val="major"/>
      </rPr>
      <t>¹</t>
    </r>
  </si>
  <si>
    <r>
      <t>tehničke rezerve za naknade</t>
    </r>
    <r>
      <rPr>
        <sz val="12"/>
        <rFont val="Cambria"/>
        <family val="1"/>
        <charset val="238"/>
        <scheme val="major"/>
      </rPr>
      <t>²</t>
    </r>
  </si>
  <si>
    <t>promjena bruto tehničkih rezervi za naknade (ks-ps)</t>
  </si>
  <si>
    <t>promjena udjela reosiguranja u tehničkim rezervama za naknade (ks-ps)</t>
  </si>
  <si>
    <r>
      <t>Troškovi sprovođenja osiguranja</t>
    </r>
    <r>
      <rPr>
        <sz val="12"/>
        <rFont val="Cambria"/>
        <family val="1"/>
        <charset val="238"/>
        <scheme val="major"/>
      </rPr>
      <t>³</t>
    </r>
  </si>
  <si>
    <t xml:space="preserve"> (1+3)</t>
  </si>
  <si>
    <t>(15-2-4)</t>
  </si>
  <si>
    <t>trošak naknada i tehničkih rezervi</t>
  </si>
  <si>
    <t>trošak bruto nakn i bruto rezervi</t>
  </si>
  <si>
    <t>(5-6+9)</t>
  </si>
  <si>
    <t>trošak neto nakn i neto rezervi</t>
  </si>
  <si>
    <t>Uključuju se troškovi rješavanja naknada</t>
  </si>
  <si>
    <t>Tehničke rezerve za naknade (rezerve za RBNS, IBNR i troškove rješavanja naknada)</t>
  </si>
  <si>
    <t xml:space="preserve">Ukupni troškovi sprovođenja osiguranja (ne umanjenju se za prihod od provizije reosiguranja). Uključuju promjene razgraničenih troškova sticanja osiguranja </t>
  </si>
  <si>
    <t>(18/14)</t>
  </si>
  <si>
    <t>(17/13)</t>
  </si>
  <si>
    <t>(16/14)</t>
  </si>
  <si>
    <t>(15/13)</t>
  </si>
  <si>
    <t>(17-12)</t>
  </si>
  <si>
    <t>(15-7+8-10)</t>
  </si>
  <si>
    <t>Broj osiguranja</t>
  </si>
  <si>
    <t>Fakturisana premija</t>
  </si>
  <si>
    <t>7=4+5-6</t>
  </si>
  <si>
    <t>13=10+11-12</t>
  </si>
  <si>
    <t>Tontine - osiguranje kod kojeg se osiguranici dogovore da će zajednički kapitalizovati svoje doprinose i podijeliti tako kapitalizovanu imovinu između onih osiguranika koji dožive određenu starost, odnosno između nasljednika umrlih osiguranika</t>
  </si>
  <si>
    <t>Osiguranje sa kapitalizacijom isplate koje se zasniva na aktuarskim obračunima gdje ugovarač osiguranja, osiguranik ili bilo koji drugi korisnik u zamjenu za jednokratna ili periodična plaćanja dobija plaćanja premije u određenom trajanja i iznosu</t>
  </si>
  <si>
    <t>Osiguranje teških bolest</t>
  </si>
  <si>
    <t>G_II_b</t>
  </si>
  <si>
    <t>G_II_a</t>
  </si>
  <si>
    <t>G_II_c</t>
  </si>
  <si>
    <t>Broj rezervisanih šteta na  dan 31. 12.  prethodne godine</t>
  </si>
  <si>
    <t>Broj prijavljenih šteta u toku obračunskog perioda</t>
  </si>
  <si>
    <t>5=3+4</t>
  </si>
  <si>
    <t>7=3+5</t>
  </si>
  <si>
    <t>8=4+6</t>
  </si>
  <si>
    <t>11=3+4+5+6+7+8+9+10</t>
  </si>
  <si>
    <t>18=3+9+15</t>
  </si>
  <si>
    <t>19=4+10</t>
  </si>
  <si>
    <t>20=5+11+16</t>
  </si>
  <si>
    <t>21=6+12</t>
  </si>
  <si>
    <t>22=18+20</t>
  </si>
  <si>
    <t>23=19+21</t>
  </si>
  <si>
    <t>Elementi 
zbira</t>
  </si>
  <si>
    <t>GODIŠNJI PREGLED ŠTETA (štete za rješavanje)</t>
  </si>
  <si>
    <t>GODIŠNJI PREGLED ŠTETA (riješene štete)</t>
  </si>
  <si>
    <t>GODIŠNJI PREGLED ŠTETA (rezervisane štete)</t>
  </si>
  <si>
    <t>Datum izrade izvještaja:</t>
  </si>
  <si>
    <t>Datum obračuna:</t>
  </si>
  <si>
    <t>Obračunski period:</t>
  </si>
  <si>
    <t>Adresa društva:</t>
  </si>
  <si>
    <t>G_XII</t>
  </si>
  <si>
    <t>6=3+4-5</t>
  </si>
  <si>
    <t>10=7+8-9</t>
  </si>
  <si>
    <t>Direktna prodaja</t>
  </si>
  <si>
    <t>Posebne tehničke rezerve</t>
  </si>
  <si>
    <t>Plaćene štete*</t>
  </si>
  <si>
    <t>Likvidirane štete*</t>
  </si>
  <si>
    <t>28=24+26</t>
  </si>
  <si>
    <t>29=25+27</t>
  </si>
  <si>
    <t>Osiguranje teških bolesti</t>
  </si>
  <si>
    <t>13=(3+4+5+6+7+8+9+10+11+12)</t>
  </si>
  <si>
    <t xml:space="preserve">Broj polisa na kraju godine </t>
  </si>
  <si>
    <t xml:space="preserve">Puni naziv 
reosiguravača          </t>
  </si>
  <si>
    <t>5=3-4</t>
  </si>
  <si>
    <t>8=6-7</t>
  </si>
  <si>
    <t>11=9-10</t>
  </si>
  <si>
    <t>14=12-13</t>
  </si>
  <si>
    <t>17=15-16</t>
  </si>
  <si>
    <t>18=3+6+9+12+15</t>
  </si>
  <si>
    <t>19=4+7+10+13+16</t>
  </si>
  <si>
    <t>20=18-19</t>
  </si>
  <si>
    <t>Redni br</t>
  </si>
  <si>
    <t>Opis kategorije</t>
  </si>
  <si>
    <t>Nepokretnosti</t>
  </si>
  <si>
    <t>Poslovni račun društva za osiguranje</t>
  </si>
  <si>
    <t>Udio reosiguravača u bruto tehničkim rezervama</t>
  </si>
  <si>
    <t>% POKRIVENOSTI BTR</t>
  </si>
  <si>
    <t>Garantni kapital&gt;=min iznosu Akcijskog kapitala</t>
  </si>
  <si>
    <t>Garantni kapital&gt;=1/3 Margine solventnosti</t>
  </si>
  <si>
    <t>Kapital&gt;=Margina solventnosti</t>
  </si>
  <si>
    <t>MINIMALNI AKCIJSKI KAPITAL</t>
  </si>
  <si>
    <t>VII</t>
  </si>
  <si>
    <t>MARGINA SOLVENTNOSTI</t>
  </si>
  <si>
    <t>KAPITAL (I + II - IV)</t>
  </si>
  <si>
    <t>Akcije koje se ne kotiraju na organizovanim tržištima i druga sredstva koja nije
moguće koristiti za izmirenje dospjelih novčanih obaveza</t>
  </si>
  <si>
    <t>Ulaganja u podređene dužničke instrumente i druga ulaganja u društva iz tačke 1
ovog stava, koja se uzimaju u obzir pri obračunu adekvatnosti kapitala tih društava</t>
  </si>
  <si>
    <t>Udjeli u drugim društvima za osiguranje, društvima za reosiguranje, bankama,
brokerskim i dilerskim društvima, društvima za upravljanje i drugim finansijskim
institucijama, ako ti udjeli prelaze iznos od 20% učešća u kapitalu i ulaze u obračun
adekvatno</t>
  </si>
  <si>
    <t>STAVKE ODBITKA  (1 + 2 + 3)</t>
  </si>
  <si>
    <t>GARANTNI KAPITAL (I + II)</t>
  </si>
  <si>
    <t>Revalorizacione rezerve imovine koja ne ulazi u sastav imovine za pokriće tehničkih rezervi</t>
  </si>
  <si>
    <t>4.2.</t>
  </si>
  <si>
    <t>Vrijednost matematičke rezerve koja u obračunu ne uzima u obzir stvarni trošak pribavljanja umanjena za vrijednosti matematičke rezerve koja u obračunu uzima u obzir stvarni trošak pribavljanja, pri čemu stvarni troškovi pribavljanja u obračunu</t>
  </si>
  <si>
    <t>4.1.</t>
  </si>
  <si>
    <t>Druge stavke (4.1 + 4.2)</t>
  </si>
  <si>
    <t>Rezerve kapitala povezane sa kumulativnim povlašćenim akcijama</t>
  </si>
  <si>
    <t>Podređeni dužnički instrumenti</t>
  </si>
  <si>
    <t>Akcijski kapital uplaćen na osnovu kumulativnih povlašćenih akcija</t>
  </si>
  <si>
    <t>DOPUNSKI KAPITAL  (1 + 2 + 3 + 4)</t>
  </si>
  <si>
    <t>Razlika nediskontovanih i diskontovanih tehničkih rezervi za rezervisane štete</t>
  </si>
  <si>
    <t>Preneseni gubitak i gubitak tekuće godine</t>
  </si>
  <si>
    <t>Nematerijalna imovina</t>
  </si>
  <si>
    <t>Otkupljene sopstvene akcije</t>
  </si>
  <si>
    <t>Prenesena dobit iz prethodnih godina</t>
  </si>
  <si>
    <t>Rezerve iz dobiti</t>
  </si>
  <si>
    <t>Rezerve kapitala koje se ne odnose na obaveze iz osiguranja</t>
  </si>
  <si>
    <t>Uplaćeni akcijski kapital društva za osiguranje, izuzev akcijskog kapitala uplaćenog na osnovu kumulativnih povlašćenih akcija</t>
  </si>
  <si>
    <t>OSNOVNI KAPITAL (1+2+3+4-5-6-7-8)</t>
  </si>
  <si>
    <t>OBRAČUN KAPITALA</t>
  </si>
  <si>
    <t>Red br.</t>
  </si>
  <si>
    <t>Potraživanja za  udjele u  naknadama šteta</t>
  </si>
  <si>
    <t>Kratkoročna potraživanja iz finansiranja</t>
  </si>
  <si>
    <t>STRUKTURA DEPONOVANJA I ULAGANJA SREDSTAVA BRUTO TEHNIČKIH REZERVI</t>
  </si>
  <si>
    <t>16.</t>
  </si>
  <si>
    <t>17.</t>
  </si>
  <si>
    <t xml:space="preserve">Godišnje izvještavanje društva za životno osiguranje </t>
  </si>
  <si>
    <t>* Ukoliko je jedna šteta djelimično plaćena a djelimično likvidirane potrebno ih je za potrebe vođenja statistike svrstati u plaćene dok se dalje u kolonama od 24-29 detaljnije razvrstavaju ove štete</t>
  </si>
  <si>
    <t xml:space="preserve"> Struktura deponovanja i ulaganja sredstava bruto tehničkih rezervi</t>
  </si>
  <si>
    <t>Hartije od vrijednosti koje su emitovane od strane centralnih banaka i vlada stranih zemalja i koje imaju ocjenu najmanje A, odnosno njen ekvivalent, dodijeljenu od strane opšteprihvaćenih, međunarodno priznatih agencija za dodjelu rejtinga</t>
  </si>
  <si>
    <t>Obveznice i druge dužničke hartije od vrijednosti koje je izdala država Crna Gora</t>
  </si>
  <si>
    <t>Obveznice i druge dužničke hartije od vrijednosti za koje je država Crna Gora izdala garanciju</t>
  </si>
  <si>
    <t>Obveznice i druge dužničke HOV čiji je emitent jedinica lokalne samouprave u Crnoj Gori</t>
  </si>
  <si>
    <t>Obveznice i druge dužničke HOV za koje je jedinica lokalne samouprave u Crnoj Gori izdala garanciju</t>
  </si>
  <si>
    <t>Obveznice i druge dužničke HOV čiji je emitent jedinica lokalne samouprave u državi članici EU ili državni članici OECD-a</t>
  </si>
  <si>
    <t>Obveznice i druge dužničke HOV za koje je jedinica lokalne samouprave u državi članici EU ili državi članici OECD-a izdala garanciju</t>
  </si>
  <si>
    <t>Obveznice, odnosno druge dužničke hartije od vrijednosti kojima se trguje na regulisanom tržištu hartija od vrijednosti u Crnoj Gori</t>
  </si>
  <si>
    <t>Obveznice, odnosno druge dužničke hartije od vrijednosti kojima se ne trguje na
regulisanom tržištu hartija od vrijednosti, ako je emitent pravno lice sa sjedištem u Crnoj Gori;</t>
  </si>
  <si>
    <t>Akcije kojima se trguje na regulisanom tržištu hartija od vrijednosti u Crnoj Gori</t>
  </si>
  <si>
    <t>Depozite kod banaka sa sjedištem u Crnoj Gori</t>
  </si>
  <si>
    <t>18.</t>
  </si>
  <si>
    <t>Avansi i zajmovi dati osiguranicima do visine iznosa otkupne vrijednosti osiguranja na osnovu ugovora o životnom osiguranju</t>
  </si>
  <si>
    <t>19.</t>
  </si>
  <si>
    <t>Investicione jedinice investicionih fondova koji su registrovani u Crnoj Gori, državi članici EU ili državi članici OECD-a</t>
  </si>
  <si>
    <t>20.</t>
  </si>
  <si>
    <t>Iznos deponovanja i ulaganja u imovinu lica, povezanih sa društvom za osiguranje iz člana 24 Zakona</t>
  </si>
  <si>
    <t>Bez provizije*</t>
  </si>
  <si>
    <t>Godišnji izvještaj Ž_GO sadrži sljedeće obrasce:</t>
  </si>
  <si>
    <t>OSNOVNI PODACI</t>
  </si>
  <si>
    <t>Štete djelimično riješene **</t>
  </si>
  <si>
    <t>** Štete su prikazane posebno i nisu dio tabele "Riješene štete na kraju obračunskog perioda"</t>
  </si>
  <si>
    <t>**broj storniranih polisa izuzimajući broj stornih polisa iz kolone 5</t>
  </si>
  <si>
    <t>Putem 
interneta</t>
  </si>
  <si>
    <t>UKUPNA BRUTO FAKTURISANA PREMIJA PO KANALIMA PRODAJE</t>
  </si>
  <si>
    <t>Iznos bruto fakturisane premije po kanalima prodaje</t>
  </si>
  <si>
    <t>G_IV_a</t>
  </si>
  <si>
    <t>G_IV_b</t>
  </si>
  <si>
    <t>OSTVARENA PRODAJA PO KANALIMA PRODAJE  (SAMO UGOVORI ZAKLJUČENI U IZVJEŠTAJNOM PERIODU)</t>
  </si>
  <si>
    <t xml:space="preserve">Iznos bruto fakturisane premije po kanalima prodaje, ostvarena samo na osnovu ugovora  zaključenih u izvještajnom periodu </t>
  </si>
  <si>
    <t>Broj novozaključenih polisa 
(ugovora osiguranja)
 u izvještajnom periodu, po kanalima prodaje</t>
  </si>
  <si>
    <t>* prodaja od strane zaposlenih lica i ne sadrži bruto fakturisanu premiju ostvarenu prodajom putem interneta</t>
  </si>
  <si>
    <t xml:space="preserve">OBRAČUN KAPITALA I PROCJENA ADEKVATNOSTI KAPITALA </t>
  </si>
  <si>
    <t>OBRAČUN KAPITALA I PROCJENA ADEKVATNOSTI KAPITALA</t>
  </si>
  <si>
    <t>Kreditni rejting emitenta</t>
  </si>
  <si>
    <t>2. Potraživanja preko 365 dana</t>
  </si>
  <si>
    <t>D NEKRETNINE</t>
  </si>
  <si>
    <t>Datum zadnje procjene vrijednosti</t>
  </si>
  <si>
    <t>Puni naziv banke</t>
  </si>
  <si>
    <t>Troškovi vezani za isplatu šteta</t>
  </si>
  <si>
    <t>Vrste osiguranja
  sa rizicima unutar vrste osiguranja</t>
  </si>
  <si>
    <t>Vrste osiguranja  
 sa rizicima unutar vrste osiguranja</t>
  </si>
  <si>
    <t>PODACI O TROŠKOVIMA  SPROVOĐENJA OSIGURANJA</t>
  </si>
  <si>
    <t>Agencija za dodjelu kreditnog rejtinga
(Standard&amp;Poor's/Fitch/
Moody's/druge)</t>
  </si>
  <si>
    <t>Kuponska kamatna stopa</t>
  </si>
  <si>
    <t>Frekventnost kupona</t>
  </si>
  <si>
    <t>Prinos do dospijeća
(YTM) na dan kupovine HOV</t>
  </si>
  <si>
    <t>Tekući prinos
na zadnji dan izvještajnog perioda</t>
  </si>
  <si>
    <t>Tržišna vrijednost
 na dan</t>
  </si>
  <si>
    <t>Akcije stranih pravnih lica pod uslovom da su najmanje posljednje dvije godine uvrštene u berzansku kotaciju i ako imaju kreditni rejting koji su agencije za procjenu boniteta Standard&amp;Poor's ili Fitch utvrdile sa najmanje A, odnosno Moody's sa najmanje A2</t>
  </si>
  <si>
    <t xml:space="preserve">Obveznice, odnosno druge dužničke HOV koje su emitovane od strane države ili centralne banke države članice EU ili države članice OECD-a ili međunarodne finansijske organizacije kojoj pripada jedna ili više država članica EU, odnosno jedna ili više država članica OECD-a, odnosno u hartije od vrijednosti za koje je garanciju izdala država ili centralna banka države članice EU ili države članice OECD-a ili međunarodne finansijske organizacija kojoj pripada jedna ili više država članica EU, odnosno jedna ili više država članica OECD-a, ako imaju ocjenu kreditnog rejtinga za dugoročno zaduživanje u domaćoj i stranoj valuti najmanje jednaku ocjeni tog kreditnog rejtinga Crne Gore prema agenciji Standard&amp;Poor's ili Fitch ili Moody's; </t>
  </si>
  <si>
    <t>Dužničke hartije od vrijednosti stranih pravnih lica kojima se trguje na regulisanom tržištu u državama u kojima su registrovana, pod uslovom da su im agencije za procjenu boniteta Standard&amp;Poor's ili Fitch utvrdile kreditni rejting sa najmanje A, odnosno Moody's sa najmanje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</si>
</sst>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i/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0"/>
      <color indexed="8"/>
      <name val="Cambria"/>
      <family val="1"/>
      <scheme val="major"/>
    </font>
    <font>
      <i/>
      <sz val="10"/>
      <name val="Cambria"/>
      <family val="1"/>
      <scheme val="major"/>
    </font>
    <font>
      <b/>
      <sz val="10"/>
      <color indexed="8"/>
      <name val="Cambria"/>
      <family val="1"/>
      <scheme val="major"/>
    </font>
    <font>
      <u/>
      <sz val="11"/>
      <color theme="10"/>
      <name val="Calibri"/>
      <family val="2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sz val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9"/>
      <name val="Cambria"/>
      <family val="1"/>
      <charset val="238"/>
      <scheme val="major"/>
    </font>
    <font>
      <b/>
      <u/>
      <sz val="10"/>
      <name val="Cambria"/>
      <family val="1"/>
      <charset val="238"/>
      <scheme val="major"/>
    </font>
    <font>
      <b/>
      <sz val="8"/>
      <name val="Cambria"/>
      <family val="1"/>
      <charset val="238"/>
      <scheme val="major"/>
    </font>
    <font>
      <b/>
      <u/>
      <sz val="10"/>
      <color theme="1"/>
      <name val="Cambria"/>
      <family val="1"/>
      <scheme val="major"/>
    </font>
    <font>
      <i/>
      <sz val="10"/>
      <color theme="4" tint="-0.249977111117893"/>
      <name val="Cambria"/>
      <family val="1"/>
      <scheme val="major"/>
    </font>
    <font>
      <sz val="12"/>
      <name val="Cambria"/>
      <family val="1"/>
      <charset val="238"/>
      <scheme val="major"/>
    </font>
    <font>
      <b/>
      <sz val="9"/>
      <color indexed="81"/>
      <name val="Cambria"/>
      <family val="1"/>
      <charset val="238"/>
      <scheme val="major"/>
    </font>
    <font>
      <sz val="9"/>
      <color indexed="81"/>
      <name val="Cambria"/>
      <family val="1"/>
      <charset val="238"/>
      <scheme val="maj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u/>
      <sz val="11"/>
      <color theme="10"/>
      <name val="Cambria"/>
      <family val="1"/>
      <scheme val="major"/>
    </font>
    <font>
      <b/>
      <sz val="11"/>
      <color rgb="FF0070C0"/>
      <name val="Cambria"/>
      <family val="1"/>
      <scheme val="major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sz val="11"/>
      <color indexed="8"/>
      <name val="Cambria"/>
      <family val="1"/>
      <scheme val="major"/>
    </font>
    <font>
      <b/>
      <u/>
      <sz val="11"/>
      <name val="Cambria"/>
      <family val="1"/>
      <scheme val="major"/>
    </font>
    <font>
      <b/>
      <sz val="11"/>
      <color theme="1"/>
      <name val="Cambria"/>
      <family val="1"/>
      <charset val="238"/>
      <scheme val="major"/>
    </font>
    <font>
      <u/>
      <sz val="10"/>
      <color theme="1"/>
      <name val="Cambria"/>
      <family val="1"/>
      <charset val="238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/>
    <xf numFmtId="0" fontId="9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>
      <alignment vertical="top"/>
    </xf>
    <xf numFmtId="9" fontId="33" fillId="0" borderId="0" applyFont="0" applyFill="0" applyBorder="0" applyAlignment="0" applyProtection="0"/>
    <xf numFmtId="0" fontId="1" fillId="0" borderId="0"/>
  </cellStyleXfs>
  <cellXfs count="69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0" xfId="0" applyFont="1" applyAlignment="1"/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0" fontId="14" fillId="2" borderId="0" xfId="2" applyFont="1" applyFill="1" applyBorder="1" applyAlignment="1" applyProtection="1">
      <alignment vertical="center"/>
      <protection hidden="1"/>
    </xf>
    <xf numFmtId="0" fontId="14" fillId="0" borderId="0" xfId="3" applyFont="1" applyBorder="1" applyAlignment="1" applyProtection="1">
      <protection locked="0"/>
    </xf>
    <xf numFmtId="0" fontId="14" fillId="0" borderId="0" xfId="2" applyFont="1" applyFill="1" applyBorder="1" applyAlignment="1" applyProtection="1">
      <alignment vertical="center"/>
      <protection hidden="1"/>
    </xf>
    <xf numFmtId="0" fontId="14" fillId="0" borderId="0" xfId="2" applyFont="1" applyFill="1" applyBorder="1" applyAlignment="1" applyProtection="1">
      <alignment horizontal="left" vertical="center"/>
      <protection hidden="1"/>
    </xf>
    <xf numFmtId="49" fontId="17" fillId="0" borderId="0" xfId="4" applyNumberFormat="1" applyFont="1" applyBorder="1" applyAlignment="1" applyProtection="1">
      <alignment vertical="center"/>
    </xf>
    <xf numFmtId="49" fontId="15" fillId="3" borderId="0" xfId="3" applyNumberFormat="1" applyFont="1" applyFill="1" applyBorder="1" applyAlignment="1" applyProtection="1">
      <alignment vertical="center"/>
    </xf>
    <xf numFmtId="49" fontId="15" fillId="0" borderId="0" xfId="3" applyNumberFormat="1" applyFont="1" applyFill="1" applyBorder="1" applyAlignment="1" applyProtection="1">
      <alignment vertical="center"/>
      <protection locked="0"/>
    </xf>
    <xf numFmtId="49" fontId="14" fillId="3" borderId="5" xfId="3" applyNumberFormat="1" applyFont="1" applyFill="1" applyBorder="1" applyAlignment="1" applyProtection="1">
      <alignment horizontal="left" vertical="center"/>
      <protection locked="0"/>
    </xf>
    <xf numFmtId="0" fontId="14" fillId="0" borderId="0" xfId="5" applyFont="1" applyAlignment="1" applyProtection="1">
      <alignment vertical="center"/>
      <protection locked="0"/>
    </xf>
    <xf numFmtId="14" fontId="14" fillId="0" borderId="0" xfId="5" applyNumberFormat="1" applyFont="1" applyBorder="1" applyAlignment="1" applyProtection="1">
      <alignment vertical="center" wrapText="1"/>
      <protection locked="0"/>
    </xf>
    <xf numFmtId="0" fontId="14" fillId="0" borderId="0" xfId="5" applyFont="1" applyAlignment="1" applyProtection="1">
      <alignment vertical="center" wrapText="1"/>
      <protection locked="0"/>
    </xf>
    <xf numFmtId="49" fontId="14" fillId="0" borderId="0" xfId="5" applyNumberFormat="1" applyFont="1" applyBorder="1" applyAlignment="1" applyProtection="1">
      <alignment vertical="center" wrapText="1"/>
      <protection locked="0"/>
    </xf>
    <xf numFmtId="49" fontId="14" fillId="0" borderId="0" xfId="5" applyNumberFormat="1" applyFont="1" applyBorder="1" applyAlignment="1" applyProtection="1">
      <alignment horizontal="left" vertical="center"/>
      <protection locked="0"/>
    </xf>
    <xf numFmtId="0" fontId="14" fillId="0" borderId="0" xfId="2" applyFont="1" applyAlignment="1" applyProtection="1">
      <alignment vertical="center"/>
      <protection locked="0"/>
    </xf>
    <xf numFmtId="0" fontId="14" fillId="2" borderId="0" xfId="1" applyFont="1" applyFill="1" applyBorder="1" applyAlignment="1" applyProtection="1">
      <alignment vertical="center"/>
      <protection hidden="1"/>
    </xf>
    <xf numFmtId="0" fontId="15" fillId="3" borderId="0" xfId="2" applyFont="1" applyFill="1" applyBorder="1" applyAlignment="1" applyProtection="1">
      <alignment vertical="center"/>
      <protection hidden="1"/>
    </xf>
    <xf numFmtId="4" fontId="14" fillId="0" borderId="0" xfId="2" applyNumberFormat="1" applyFont="1" applyFill="1" applyBorder="1" applyAlignment="1" applyProtection="1">
      <alignment vertical="center"/>
      <protection hidden="1"/>
    </xf>
    <xf numFmtId="2" fontId="15" fillId="3" borderId="0" xfId="3" applyNumberFormat="1" applyFont="1" applyFill="1" applyBorder="1" applyAlignment="1" applyProtection="1">
      <alignment horizontal="center" vertical="center"/>
    </xf>
    <xf numFmtId="0" fontId="14" fillId="0" borderId="0" xfId="3" applyFont="1" applyBorder="1" applyAlignment="1" applyProtection="1">
      <alignment vertical="center"/>
      <protection locked="0"/>
    </xf>
    <xf numFmtId="0" fontId="16" fillId="0" borderId="0" xfId="3" applyFont="1" applyProtection="1">
      <alignment vertical="top"/>
      <protection locked="0"/>
    </xf>
    <xf numFmtId="0" fontId="16" fillId="0" borderId="0" xfId="3" applyFont="1" applyBorder="1" applyProtection="1">
      <alignment vertical="top"/>
    </xf>
    <xf numFmtId="0" fontId="14" fillId="0" borderId="0" xfId="3" applyFont="1" applyFill="1" applyBorder="1" applyAlignment="1" applyProtection="1">
      <alignment vertical="center"/>
      <protection locked="0"/>
    </xf>
    <xf numFmtId="0" fontId="17" fillId="2" borderId="0" xfId="2" applyFont="1" applyFill="1" applyBorder="1" applyAlignment="1" applyProtection="1">
      <alignment horizontal="center" vertical="center" wrapText="1"/>
      <protection locked="0"/>
    </xf>
    <xf numFmtId="0" fontId="16" fillId="0" borderId="0" xfId="3" applyFont="1" applyBorder="1" applyProtection="1">
      <alignment vertical="top"/>
      <protection locked="0"/>
    </xf>
    <xf numFmtId="0" fontId="16" fillId="0" borderId="0" xfId="3" applyFont="1" applyFill="1" applyBorder="1" applyProtection="1">
      <alignment vertical="top"/>
      <protection locked="0"/>
    </xf>
    <xf numFmtId="0" fontId="16" fillId="0" borderId="0" xfId="3" applyFont="1" applyBorder="1" applyAlignment="1" applyProtection="1">
      <alignment vertical="center"/>
      <protection locked="0"/>
    </xf>
    <xf numFmtId="0" fontId="14" fillId="0" borderId="0" xfId="2" applyFont="1" applyFill="1" applyAlignment="1" applyProtection="1">
      <alignment horizontal="left" vertical="center"/>
      <protection locked="0"/>
    </xf>
    <xf numFmtId="0" fontId="15" fillId="0" borderId="0" xfId="3" applyFont="1" applyBorder="1" applyAlignment="1" applyProtection="1">
      <protection locked="0"/>
    </xf>
    <xf numFmtId="0" fontId="11" fillId="0" borderId="0" xfId="0" applyFont="1" applyAlignment="1"/>
    <xf numFmtId="0" fontId="11" fillId="0" borderId="0" xfId="0" applyFont="1" applyAlignment="1">
      <alignment wrapText="1"/>
    </xf>
    <xf numFmtId="0" fontId="11" fillId="0" borderId="0" xfId="0" applyFont="1"/>
    <xf numFmtId="0" fontId="15" fillId="2" borderId="0" xfId="1" applyFont="1" applyFill="1" applyBorder="1" applyAlignment="1" applyProtection="1">
      <alignment vertical="center"/>
      <protection hidden="1"/>
    </xf>
    <xf numFmtId="0" fontId="22" fillId="5" borderId="0" xfId="0" applyFont="1" applyFill="1" applyBorder="1" applyAlignment="1"/>
    <xf numFmtId="0" fontId="23" fillId="5" borderId="11" xfId="0" applyFont="1" applyFill="1" applyBorder="1" applyAlignment="1">
      <alignment horizontal="center" vertical="center" wrapText="1"/>
    </xf>
    <xf numFmtId="0" fontId="24" fillId="5" borderId="0" xfId="0" applyFont="1" applyFill="1"/>
    <xf numFmtId="0" fontId="20" fillId="5" borderId="0" xfId="0" applyFont="1" applyFill="1"/>
    <xf numFmtId="49" fontId="25" fillId="5" borderId="13" xfId="0" applyNumberFormat="1" applyFont="1" applyFill="1" applyBorder="1" applyAlignment="1">
      <alignment horizontal="center" vertical="center"/>
    </xf>
    <xf numFmtId="0" fontId="20" fillId="5" borderId="14" xfId="0" applyFont="1" applyFill="1" applyBorder="1"/>
    <xf numFmtId="0" fontId="20" fillId="5" borderId="15" xfId="0" applyFont="1" applyFill="1" applyBorder="1"/>
    <xf numFmtId="0" fontId="20" fillId="5" borderId="17" xfId="0" applyFont="1" applyFill="1" applyBorder="1"/>
    <xf numFmtId="0" fontId="20" fillId="5" borderId="0" xfId="0" applyFont="1" applyFill="1" applyBorder="1"/>
    <xf numFmtId="0" fontId="20" fillId="5" borderId="18" xfId="0" applyFont="1" applyFill="1" applyBorder="1"/>
    <xf numFmtId="0" fontId="20" fillId="5" borderId="12" xfId="0" applyFont="1" applyFill="1" applyBorder="1"/>
    <xf numFmtId="0" fontId="20" fillId="5" borderId="0" xfId="0" applyFont="1" applyFill="1" applyAlignment="1">
      <alignment horizontal="center" vertical="center" wrapText="1"/>
    </xf>
    <xf numFmtId="0" fontId="20" fillId="5" borderId="19" xfId="0" applyFont="1" applyFill="1" applyBorder="1"/>
    <xf numFmtId="0" fontId="20" fillId="5" borderId="21" xfId="0" applyFont="1" applyFill="1" applyBorder="1"/>
    <xf numFmtId="0" fontId="20" fillId="5" borderId="2" xfId="0" applyFont="1" applyFill="1" applyBorder="1"/>
    <xf numFmtId="0" fontId="20" fillId="5" borderId="22" xfId="0" applyFont="1" applyFill="1" applyBorder="1"/>
    <xf numFmtId="0" fontId="20" fillId="5" borderId="3" xfId="0" applyFont="1" applyFill="1" applyBorder="1" applyAlignment="1">
      <alignment horizontal="right"/>
    </xf>
    <xf numFmtId="0" fontId="20" fillId="5" borderId="20" xfId="0" applyFont="1" applyFill="1" applyBorder="1" applyAlignment="1">
      <alignment horizontal="right"/>
    </xf>
    <xf numFmtId="0" fontId="20" fillId="5" borderId="0" xfId="0" applyFont="1" applyFill="1" applyBorder="1" applyAlignment="1">
      <alignment horizontal="right"/>
    </xf>
    <xf numFmtId="0" fontId="20" fillId="5" borderId="0" xfId="0" applyFont="1" applyFill="1" applyAlignment="1">
      <alignment horizontal="right"/>
    </xf>
    <xf numFmtId="0" fontId="21" fillId="5" borderId="0" xfId="0" applyFont="1" applyFill="1"/>
    <xf numFmtId="0" fontId="26" fillId="5" borderId="0" xfId="0" applyFont="1" applyFill="1" applyAlignment="1">
      <alignment horizontal="right"/>
    </xf>
    <xf numFmtId="0" fontId="21" fillId="5" borderId="0" xfId="0" applyFont="1" applyFill="1" applyBorder="1" applyAlignment="1"/>
    <xf numFmtId="0" fontId="20" fillId="5" borderId="8" xfId="0" applyFont="1" applyFill="1" applyBorder="1" applyAlignment="1">
      <alignment horizontal="right"/>
    </xf>
    <xf numFmtId="0" fontId="20" fillId="5" borderId="6" xfId="0" applyFont="1" applyFill="1" applyBorder="1" applyAlignment="1">
      <alignment horizontal="right"/>
    </xf>
    <xf numFmtId="0" fontId="20" fillId="5" borderId="7" xfId="0" applyFont="1" applyFill="1" applyBorder="1" applyAlignment="1">
      <alignment horizontal="right"/>
    </xf>
    <xf numFmtId="0" fontId="20" fillId="5" borderId="10" xfId="0" applyFont="1" applyFill="1" applyBorder="1" applyAlignment="1">
      <alignment horizontal="right"/>
    </xf>
    <xf numFmtId="0" fontId="20" fillId="5" borderId="4" xfId="0" applyFont="1" applyFill="1" applyBorder="1" applyAlignment="1">
      <alignment horizontal="right"/>
    </xf>
    <xf numFmtId="0" fontId="20" fillId="5" borderId="5" xfId="0" applyFont="1" applyFill="1" applyBorder="1" applyAlignment="1">
      <alignment horizontal="right"/>
    </xf>
    <xf numFmtId="0" fontId="20" fillId="5" borderId="9" xfId="0" applyFont="1" applyFill="1" applyBorder="1" applyAlignment="1">
      <alignment horizontal="right"/>
    </xf>
    <xf numFmtId="0" fontId="12" fillId="0" borderId="0" xfId="7" applyFont="1"/>
    <xf numFmtId="0" fontId="21" fillId="2" borderId="0" xfId="1" applyFont="1" applyFill="1" applyBorder="1" applyAlignment="1" applyProtection="1">
      <alignment vertical="center"/>
      <protection hidden="1"/>
    </xf>
    <xf numFmtId="0" fontId="4" fillId="0" borderId="0" xfId="7" applyFont="1"/>
    <xf numFmtId="0" fontId="12" fillId="0" borderId="0" xfId="7" applyFont="1" applyBorder="1"/>
    <xf numFmtId="0" fontId="11" fillId="0" borderId="0" xfId="7" applyFont="1"/>
    <xf numFmtId="0" fontId="4" fillId="0" borderId="0" xfId="7" applyFont="1" applyAlignment="1">
      <alignment horizontal="right"/>
    </xf>
    <xf numFmtId="0" fontId="3" fillId="0" borderId="0" xfId="7" applyFont="1"/>
    <xf numFmtId="0" fontId="11" fillId="5" borderId="12" xfId="0" applyFont="1" applyFill="1" applyBorder="1"/>
    <xf numFmtId="0" fontId="12" fillId="5" borderId="12" xfId="0" applyFont="1" applyFill="1" applyBorder="1"/>
    <xf numFmtId="0" fontId="12" fillId="0" borderId="5" xfId="0" applyFont="1" applyBorder="1"/>
    <xf numFmtId="2" fontId="12" fillId="0" borderId="5" xfId="0" applyNumberFormat="1" applyFont="1" applyBorder="1"/>
    <xf numFmtId="0" fontId="3" fillId="0" borderId="5" xfId="0" applyFont="1" applyBorder="1"/>
    <xf numFmtId="2" fontId="3" fillId="0" borderId="5" xfId="0" applyNumberFormat="1" applyFont="1" applyBorder="1"/>
    <xf numFmtId="0" fontId="3" fillId="0" borderId="0" xfId="0" applyFont="1" applyBorder="1"/>
    <xf numFmtId="0" fontId="4" fillId="0" borderId="0" xfId="0" applyFont="1"/>
    <xf numFmtId="0" fontId="12" fillId="0" borderId="0" xfId="0" applyFont="1" applyAlignment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2" fontId="12" fillId="0" borderId="5" xfId="0" applyNumberFormat="1" applyFont="1" applyBorder="1" applyAlignment="1">
      <alignment vertical="center"/>
    </xf>
    <xf numFmtId="2" fontId="12" fillId="0" borderId="5" xfId="0" applyNumberFormat="1" applyFont="1" applyBorder="1" applyAlignment="1">
      <alignment horizontal="right" vertical="center" wrapText="1"/>
    </xf>
    <xf numFmtId="0" fontId="11" fillId="4" borderId="23" xfId="0" applyFont="1" applyFill="1" applyBorder="1"/>
    <xf numFmtId="2" fontId="11" fillId="4" borderId="24" xfId="0" applyNumberFormat="1" applyFont="1" applyFill="1" applyBorder="1"/>
    <xf numFmtId="1" fontId="12" fillId="0" borderId="5" xfId="0" applyNumberFormat="1" applyFont="1" applyBorder="1" applyAlignment="1">
      <alignment vertical="center"/>
    </xf>
    <xf numFmtId="1" fontId="12" fillId="0" borderId="5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3" fontId="14" fillId="3" borderId="5" xfId="3" applyNumberFormat="1" applyFont="1" applyFill="1" applyBorder="1" applyAlignment="1" applyProtection="1">
      <alignment horizontal="right" vertical="center"/>
      <protection locked="0"/>
    </xf>
    <xf numFmtId="0" fontId="20" fillId="5" borderId="0" xfId="0" applyFont="1" applyFill="1" applyAlignment="1">
      <alignment horizontal="center" vertical="center"/>
    </xf>
    <xf numFmtId="0" fontId="21" fillId="5" borderId="0" xfId="0" applyFont="1" applyFill="1" applyAlignment="1">
      <alignment horizontal="center" vertical="center"/>
    </xf>
    <xf numFmtId="2" fontId="20" fillId="5" borderId="0" xfId="0" applyNumberFormat="1" applyFont="1" applyFill="1" applyBorder="1"/>
    <xf numFmtId="2" fontId="20" fillId="5" borderId="0" xfId="0" applyNumberFormat="1" applyFont="1" applyFill="1"/>
    <xf numFmtId="0" fontId="20" fillId="5" borderId="15" xfId="0" applyFont="1" applyFill="1" applyBorder="1" applyAlignment="1">
      <alignment horizontal="right"/>
    </xf>
    <xf numFmtId="0" fontId="20" fillId="5" borderId="12" xfId="0" applyFont="1" applyFill="1" applyBorder="1" applyAlignment="1">
      <alignment horizontal="right"/>
    </xf>
    <xf numFmtId="0" fontId="20" fillId="5" borderId="15" xfId="0" applyFont="1" applyFill="1" applyBorder="1" applyAlignment="1">
      <alignment horizontal="left"/>
    </xf>
    <xf numFmtId="49" fontId="1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2" fontId="11" fillId="6" borderId="5" xfId="0" applyNumberFormat="1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vertical="center"/>
    </xf>
    <xf numFmtId="0" fontId="12" fillId="6" borderId="5" xfId="0" applyFont="1" applyFill="1" applyBorder="1" applyAlignment="1">
      <alignment vertical="center"/>
    </xf>
    <xf numFmtId="2" fontId="12" fillId="6" borderId="5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/>
    </xf>
    <xf numFmtId="0" fontId="11" fillId="6" borderId="5" xfId="0" applyFont="1" applyFill="1" applyBorder="1" applyAlignment="1">
      <alignment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6" borderId="5" xfId="0" applyFont="1" applyFill="1" applyBorder="1" applyAlignment="1">
      <alignment horizontal="right" vertical="center" wrapText="1"/>
    </xf>
    <xf numFmtId="2" fontId="12" fillId="6" borderId="5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1" fontId="4" fillId="4" borderId="5" xfId="0" applyNumberFormat="1" applyFont="1" applyFill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1" fontId="12" fillId="6" borderId="5" xfId="0" applyNumberFormat="1" applyFont="1" applyFill="1" applyBorder="1" applyAlignment="1">
      <alignment vertical="center"/>
    </xf>
    <xf numFmtId="1" fontId="12" fillId="6" borderId="5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0" fillId="0" borderId="5" xfId="0" applyFont="1" applyBorder="1"/>
    <xf numFmtId="0" fontId="3" fillId="0" borderId="5" xfId="0" applyFont="1" applyBorder="1" applyAlignment="1">
      <alignment wrapText="1"/>
    </xf>
    <xf numFmtId="164" fontId="14" fillId="0" borderId="5" xfId="0" applyNumberFormat="1" applyFont="1" applyBorder="1" applyAlignment="1" applyProtection="1">
      <alignment vertical="center"/>
      <protection locked="0"/>
    </xf>
    <xf numFmtId="0" fontId="20" fillId="0" borderId="5" xfId="8" applyFont="1" applyBorder="1" applyAlignment="1">
      <alignment vertical="center" wrapText="1"/>
    </xf>
    <xf numFmtId="49" fontId="11" fillId="0" borderId="0" xfId="0" applyNumberFormat="1" applyFont="1" applyAlignment="1">
      <alignment horizontal="left" vertical="center"/>
    </xf>
    <xf numFmtId="0" fontId="15" fillId="4" borderId="5" xfId="3" applyFont="1" applyFill="1" applyBorder="1" applyAlignment="1" applyProtection="1">
      <alignment horizontal="center" vertical="center"/>
    </xf>
    <xf numFmtId="0" fontId="14" fillId="4" borderId="5" xfId="3" applyFont="1" applyFill="1" applyBorder="1" applyAlignment="1" applyProtection="1">
      <alignment horizontal="center" vertical="center"/>
    </xf>
    <xf numFmtId="3" fontId="15" fillId="4" borderId="5" xfId="4" applyNumberFormat="1" applyFont="1" applyFill="1" applyBorder="1" applyAlignment="1" applyProtection="1">
      <alignment horizontal="right" vertical="center"/>
    </xf>
    <xf numFmtId="49" fontId="14" fillId="3" borderId="5" xfId="3" applyNumberFormat="1" applyFont="1" applyFill="1" applyBorder="1" applyAlignment="1" applyProtection="1">
      <alignment horizontal="left" vertical="center" wrapText="1"/>
      <protection locked="0"/>
    </xf>
    <xf numFmtId="3" fontId="14" fillId="3" borderId="5" xfId="3" applyNumberFormat="1" applyFont="1" applyFill="1" applyBorder="1" applyAlignment="1" applyProtection="1">
      <alignment horizontal="right" vertical="center" wrapText="1"/>
      <protection locked="0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3" fontId="4" fillId="4" borderId="5" xfId="0" applyNumberFormat="1" applyFont="1" applyFill="1" applyBorder="1" applyAlignment="1">
      <alignment horizontal="right" vertical="center"/>
    </xf>
    <xf numFmtId="3" fontId="12" fillId="6" borderId="5" xfId="0" applyNumberFormat="1" applyFont="1" applyFill="1" applyBorder="1" applyAlignment="1">
      <alignment vertical="center"/>
    </xf>
    <xf numFmtId="3" fontId="12" fillId="6" borderId="5" xfId="0" applyNumberFormat="1" applyFont="1" applyFill="1" applyBorder="1"/>
    <xf numFmtId="0" fontId="12" fillId="0" borderId="5" xfId="0" applyFont="1" applyBorder="1" applyProtection="1">
      <protection locked="0"/>
    </xf>
    <xf numFmtId="3" fontId="3" fillId="6" borderId="5" xfId="0" applyNumberFormat="1" applyFont="1" applyFill="1" applyBorder="1" applyAlignment="1">
      <alignment horizontal="right" vertical="center"/>
    </xf>
    <xf numFmtId="3" fontId="12" fillId="0" borderId="5" xfId="0" applyNumberFormat="1" applyFont="1" applyBorder="1" applyAlignment="1" applyProtection="1">
      <alignment vertical="center"/>
      <protection locked="0"/>
    </xf>
    <xf numFmtId="3" fontId="12" fillId="0" borderId="5" xfId="0" applyNumberFormat="1" applyFont="1" applyBorder="1" applyProtection="1">
      <protection locked="0"/>
    </xf>
    <xf numFmtId="3" fontId="12" fillId="0" borderId="5" xfId="0" applyNumberFormat="1" applyFont="1" applyBorder="1" applyAlignment="1" applyProtection="1">
      <alignment horizontal="right" vertical="center" wrapText="1"/>
      <protection locked="0"/>
    </xf>
    <xf numFmtId="3" fontId="12" fillId="0" borderId="5" xfId="0" applyNumberFormat="1" applyFont="1" applyBorder="1" applyAlignment="1" applyProtection="1">
      <alignment horizontal="right" wrapText="1"/>
      <protection locked="0"/>
    </xf>
    <xf numFmtId="3" fontId="12" fillId="6" borderId="5" xfId="0" applyNumberFormat="1" applyFont="1" applyFill="1" applyBorder="1" applyAlignment="1">
      <alignment horizontal="right" wrapText="1"/>
    </xf>
    <xf numFmtId="3" fontId="12" fillId="6" borderId="5" xfId="0" applyNumberFormat="1" applyFont="1" applyFill="1" applyBorder="1" applyAlignment="1">
      <alignment horizontal="right" vertical="center" wrapText="1"/>
    </xf>
    <xf numFmtId="0" fontId="12" fillId="0" borderId="5" xfId="0" applyFont="1" applyBorder="1" applyAlignment="1" applyProtection="1">
      <alignment horizontal="right" wrapText="1"/>
      <protection locked="0"/>
    </xf>
    <xf numFmtId="49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3" fontId="12" fillId="0" borderId="0" xfId="0" applyNumberFormat="1" applyFont="1" applyAlignment="1" applyProtection="1">
      <alignment vertical="center"/>
      <protection locked="0"/>
    </xf>
    <xf numFmtId="3" fontId="12" fillId="5" borderId="0" xfId="0" applyNumberFormat="1" applyFont="1" applyFill="1"/>
    <xf numFmtId="3" fontId="12" fillId="0" borderId="0" xfId="0" applyNumberFormat="1" applyFont="1" applyProtection="1">
      <protection locked="0"/>
    </xf>
    <xf numFmtId="3" fontId="12" fillId="5" borderId="0" xfId="0" applyNumberFormat="1" applyFont="1" applyFill="1" applyProtection="1">
      <protection locked="0"/>
    </xf>
    <xf numFmtId="0" fontId="12" fillId="5" borderId="0" xfId="0" applyFont="1" applyFill="1" applyProtection="1">
      <protection locked="0"/>
    </xf>
    <xf numFmtId="0" fontId="3" fillId="5" borderId="0" xfId="0" applyFont="1" applyFill="1" applyBorder="1"/>
    <xf numFmtId="4" fontId="21" fillId="4" borderId="5" xfId="8" applyNumberFormat="1" applyFont="1" applyFill="1" applyBorder="1" applyAlignment="1">
      <alignment vertical="center"/>
    </xf>
    <xf numFmtId="4" fontId="20" fillId="6" borderId="5" xfId="8" applyNumberFormat="1" applyFont="1" applyFill="1" applyBorder="1" applyAlignment="1" applyProtection="1">
      <alignment vertical="center"/>
      <protection locked="0"/>
    </xf>
    <xf numFmtId="4" fontId="20" fillId="0" borderId="5" xfId="8" applyNumberFormat="1" applyFont="1" applyBorder="1" applyAlignment="1" applyProtection="1">
      <alignment vertical="center"/>
      <protection locked="0"/>
    </xf>
    <xf numFmtId="4" fontId="21" fillId="4" borderId="5" xfId="0" applyNumberFormat="1" applyFont="1" applyFill="1" applyBorder="1" applyAlignment="1">
      <alignment vertical="center"/>
    </xf>
    <xf numFmtId="0" fontId="20" fillId="0" borderId="0" xfId="8" applyFont="1" applyProtection="1">
      <alignment vertical="top"/>
      <protection locked="0"/>
    </xf>
    <xf numFmtId="0" fontId="20" fillId="5" borderId="0" xfId="10" applyFont="1" applyFill="1" applyAlignment="1">
      <alignment vertical="center"/>
    </xf>
    <xf numFmtId="0" fontId="21" fillId="5" borderId="0" xfId="10" applyFont="1" applyFill="1" applyAlignment="1">
      <alignment vertical="center"/>
    </xf>
    <xf numFmtId="0" fontId="20" fillId="5" borderId="0" xfId="10" applyFont="1" applyFill="1" applyAlignment="1">
      <alignment horizontal="center" vertical="center"/>
    </xf>
    <xf numFmtId="0" fontId="20" fillId="5" borderId="5" xfId="10" applyFont="1" applyFill="1" applyBorder="1" applyAlignment="1">
      <alignment horizontal="left" vertical="center" wrapText="1"/>
    </xf>
    <xf numFmtId="0" fontId="21" fillId="5" borderId="0" xfId="10" applyFont="1" applyFill="1" applyAlignment="1">
      <alignment horizontal="center" vertical="center"/>
    </xf>
    <xf numFmtId="4" fontId="21" fillId="5" borderId="0" xfId="10" applyNumberFormat="1" applyFont="1" applyFill="1" applyAlignment="1">
      <alignment horizontal="right" vertical="center" wrapText="1"/>
    </xf>
    <xf numFmtId="4" fontId="20" fillId="5" borderId="0" xfId="10" applyNumberFormat="1" applyFont="1" applyFill="1" applyAlignment="1">
      <alignment horizontal="right" vertical="center"/>
    </xf>
    <xf numFmtId="0" fontId="20" fillId="0" borderId="0" xfId="8" applyFont="1" applyAlignment="1" applyProtection="1">
      <alignment vertical="center"/>
      <protection locked="0"/>
    </xf>
    <xf numFmtId="0" fontId="20" fillId="4" borderId="8" xfId="0" applyFont="1" applyFill="1" applyBorder="1" applyAlignment="1">
      <alignment horizontal="right"/>
    </xf>
    <xf numFmtId="0" fontId="20" fillId="4" borderId="10" xfId="0" applyFont="1" applyFill="1" applyBorder="1" applyAlignment="1">
      <alignment horizontal="right"/>
    </xf>
    <xf numFmtId="0" fontId="20" fillId="4" borderId="9" xfId="0" applyFont="1" applyFill="1" applyBorder="1" applyAlignment="1">
      <alignment horizontal="right"/>
    </xf>
    <xf numFmtId="2" fontId="20" fillId="4" borderId="3" xfId="0" applyNumberFormat="1" applyFont="1" applyFill="1" applyBorder="1"/>
    <xf numFmtId="2" fontId="20" fillId="4" borderId="20" xfId="0" applyNumberFormat="1" applyFont="1" applyFill="1" applyBorder="1"/>
    <xf numFmtId="2" fontId="20" fillId="4" borderId="8" xfId="0" applyNumberFormat="1" applyFont="1" applyFill="1" applyBorder="1"/>
    <xf numFmtId="2" fontId="20" fillId="4" borderId="6" xfId="0" applyNumberFormat="1" applyFont="1" applyFill="1" applyBorder="1"/>
    <xf numFmtId="2" fontId="20" fillId="4" borderId="7" xfId="0" applyNumberFormat="1" applyFont="1" applyFill="1" applyBorder="1"/>
    <xf numFmtId="2" fontId="20" fillId="4" borderId="10" xfId="0" applyNumberFormat="1" applyFont="1" applyFill="1" applyBorder="1"/>
    <xf numFmtId="2" fontId="21" fillId="4" borderId="3" xfId="0" applyNumberFormat="1" applyFont="1" applyFill="1" applyBorder="1"/>
    <xf numFmtId="2" fontId="21" fillId="4" borderId="20" xfId="0" applyNumberFormat="1" applyFont="1" applyFill="1" applyBorder="1"/>
    <xf numFmtId="2" fontId="21" fillId="4" borderId="8" xfId="0" applyNumberFormat="1" applyFont="1" applyFill="1" applyBorder="1"/>
    <xf numFmtId="2" fontId="21" fillId="4" borderId="4" xfId="0" applyNumberFormat="1" applyFont="1" applyFill="1" applyBorder="1"/>
    <xf numFmtId="2" fontId="21" fillId="4" borderId="5" xfId="0" applyNumberFormat="1" applyFont="1" applyFill="1" applyBorder="1"/>
    <xf numFmtId="2" fontId="21" fillId="4" borderId="9" xfId="0" applyNumberFormat="1" applyFont="1" applyFill="1" applyBorder="1"/>
    <xf numFmtId="2" fontId="21" fillId="4" borderId="6" xfId="0" applyNumberFormat="1" applyFont="1" applyFill="1" applyBorder="1"/>
    <xf numFmtId="2" fontId="21" fillId="4" borderId="7" xfId="0" applyNumberFormat="1" applyFont="1" applyFill="1" applyBorder="1"/>
    <xf numFmtId="2" fontId="21" fillId="4" borderId="10" xfId="0" applyNumberFormat="1" applyFont="1" applyFill="1" applyBorder="1"/>
    <xf numFmtId="0" fontId="34" fillId="0" borderId="0" xfId="0" applyFont="1" applyAlignment="1">
      <alignment vertical="center"/>
    </xf>
    <xf numFmtId="0" fontId="37" fillId="0" borderId="0" xfId="0" applyFont="1" applyAlignment="1" applyProtection="1">
      <alignment vertical="center"/>
    </xf>
    <xf numFmtId="0" fontId="38" fillId="0" borderId="0" xfId="0" applyFont="1" applyAlignment="1" applyProtection="1">
      <alignment vertical="center"/>
      <protection locked="0"/>
    </xf>
    <xf numFmtId="0" fontId="38" fillId="0" borderId="0" xfId="0" applyFont="1" applyBorder="1" applyAlignment="1" applyProtection="1">
      <alignment vertical="center"/>
      <protection locked="0"/>
    </xf>
    <xf numFmtId="0" fontId="36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0" fontId="38" fillId="0" borderId="1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vertical="center"/>
      <protection locked="0"/>
    </xf>
    <xf numFmtId="14" fontId="38" fillId="0" borderId="1" xfId="0" applyNumberFormat="1" applyFont="1" applyBorder="1" applyAlignment="1" applyProtection="1">
      <alignment vertical="center"/>
      <protection locked="0"/>
    </xf>
    <xf numFmtId="14" fontId="34" fillId="0" borderId="0" xfId="0" applyNumberFormat="1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Border="1" applyAlignment="1">
      <alignment vertical="center"/>
    </xf>
    <xf numFmtId="0" fontId="34" fillId="0" borderId="0" xfId="0" applyFont="1" applyAlignment="1" applyProtection="1">
      <alignment vertical="center"/>
    </xf>
    <xf numFmtId="0" fontId="39" fillId="0" borderId="0" xfId="3" applyFont="1" applyAlignment="1" applyProtection="1">
      <alignment vertical="center"/>
    </xf>
    <xf numFmtId="0" fontId="34" fillId="0" borderId="0" xfId="7" applyFont="1" applyAlignment="1">
      <alignment vertical="center"/>
    </xf>
    <xf numFmtId="0" fontId="11" fillId="0" borderId="0" xfId="0" applyFont="1" applyProtection="1">
      <protection locked="0"/>
    </xf>
    <xf numFmtId="0" fontId="14" fillId="5" borderId="0" xfId="10" applyFont="1" applyFill="1" applyAlignment="1">
      <alignment vertical="center"/>
    </xf>
    <xf numFmtId="0" fontId="14" fillId="5" borderId="0" xfId="8" applyFont="1" applyFill="1" applyAlignment="1" applyProtection="1">
      <alignment vertical="center"/>
      <protection locked="0"/>
    </xf>
    <xf numFmtId="49" fontId="14" fillId="0" borderId="0" xfId="8" applyNumberFormat="1" applyFont="1" applyAlignment="1">
      <alignment horizontal="left" vertical="center"/>
    </xf>
    <xf numFmtId="0" fontId="15" fillId="5" borderId="0" xfId="10" applyFont="1" applyFill="1" applyAlignment="1">
      <alignment vertical="center"/>
    </xf>
    <xf numFmtId="0" fontId="14" fillId="5" borderId="5" xfId="10" applyFont="1" applyFill="1" applyBorder="1" applyAlignment="1">
      <alignment vertical="center"/>
    </xf>
    <xf numFmtId="0" fontId="14" fillId="5" borderId="5" xfId="10" applyFont="1" applyFill="1" applyBorder="1" applyAlignment="1">
      <alignment vertical="center" wrapText="1"/>
    </xf>
    <xf numFmtId="0" fontId="15" fillId="4" borderId="5" xfId="10" applyFont="1" applyFill="1" applyBorder="1" applyAlignment="1">
      <alignment vertical="center"/>
    </xf>
    <xf numFmtId="0" fontId="14" fillId="4" borderId="5" xfId="10" applyFont="1" applyFill="1" applyBorder="1" applyAlignment="1">
      <alignment vertical="center"/>
    </xf>
    <xf numFmtId="0" fontId="17" fillId="5" borderId="5" xfId="10" applyFont="1" applyFill="1" applyBorder="1" applyAlignment="1">
      <alignment vertical="center" wrapText="1"/>
    </xf>
    <xf numFmtId="0" fontId="15" fillId="4" borderId="5" xfId="10" applyFont="1" applyFill="1" applyBorder="1" applyAlignment="1">
      <alignment horizontal="left" vertical="center" wrapText="1"/>
    </xf>
    <xf numFmtId="4" fontId="15" fillId="5" borderId="0" xfId="10" applyNumberFormat="1" applyFont="1" applyFill="1" applyAlignment="1">
      <alignment horizontal="right" vertical="center" wrapText="1"/>
    </xf>
    <xf numFmtId="0" fontId="14" fillId="5" borderId="5" xfId="10" applyFont="1" applyFill="1" applyBorder="1" applyAlignment="1">
      <alignment horizontal="left" vertical="center" wrapText="1"/>
    </xf>
    <xf numFmtId="0" fontId="15" fillId="5" borderId="5" xfId="10" applyFont="1" applyFill="1" applyBorder="1" applyAlignment="1">
      <alignment horizontal="left" vertical="center" wrapText="1"/>
    </xf>
    <xf numFmtId="0" fontId="15" fillId="5" borderId="0" xfId="10" applyFont="1" applyFill="1" applyAlignment="1">
      <alignment horizontal="center" vertical="center" wrapText="1"/>
    </xf>
    <xf numFmtId="4" fontId="14" fillId="5" borderId="0" xfId="10" applyNumberFormat="1" applyFont="1" applyFill="1" applyAlignment="1">
      <alignment horizontal="right" vertical="center"/>
    </xf>
    <xf numFmtId="0" fontId="14" fillId="0" borderId="0" xfId="8" applyFont="1" applyAlignment="1" applyProtection="1">
      <alignment vertical="center"/>
      <protection locked="0"/>
    </xf>
    <xf numFmtId="49" fontId="12" fillId="0" borderId="0" xfId="0" applyNumberFormat="1" applyFont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2" fontId="3" fillId="4" borderId="0" xfId="0" applyNumberFormat="1" applyFont="1" applyFill="1" applyBorder="1"/>
    <xf numFmtId="0" fontId="37" fillId="0" borderId="0" xfId="0" applyFont="1" applyAlignment="1">
      <alignment horizontal="left"/>
    </xf>
    <xf numFmtId="14" fontId="38" fillId="0" borderId="1" xfId="0" applyNumberFormat="1" applyFont="1" applyBorder="1" applyProtection="1">
      <protection locked="0"/>
    </xf>
    <xf numFmtId="0" fontId="34" fillId="0" borderId="0" xfId="0" applyFont="1"/>
    <xf numFmtId="0" fontId="38" fillId="0" borderId="1" xfId="0" applyFont="1" applyBorder="1" applyProtection="1">
      <protection locked="0"/>
    </xf>
    <xf numFmtId="49" fontId="11" fillId="0" borderId="32" xfId="0" applyNumberFormat="1" applyFont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2" fontId="11" fillId="6" borderId="33" xfId="0" applyNumberFormat="1" applyFont="1" applyFill="1" applyBorder="1" applyAlignment="1">
      <alignment vertical="center"/>
    </xf>
    <xf numFmtId="49" fontId="11" fillId="6" borderId="32" xfId="0" applyNumberFormat="1" applyFont="1" applyFill="1" applyBorder="1" applyAlignment="1">
      <alignment horizontal="center" vertical="center"/>
    </xf>
    <xf numFmtId="49" fontId="12" fillId="0" borderId="32" xfId="0" applyNumberFormat="1" applyFont="1" applyBorder="1" applyAlignment="1">
      <alignment horizontal="right" vertical="center" wrapText="1"/>
    </xf>
    <xf numFmtId="49" fontId="12" fillId="0" borderId="34" xfId="0" applyNumberFormat="1" applyFont="1" applyBorder="1" applyAlignment="1">
      <alignment horizontal="righ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5" xfId="0" applyFont="1" applyBorder="1" applyAlignment="1">
      <alignment vertical="center"/>
    </xf>
    <xf numFmtId="2" fontId="12" fillId="0" borderId="35" xfId="0" applyNumberFormat="1" applyFont="1" applyBorder="1" applyAlignment="1">
      <alignment vertical="center"/>
    </xf>
    <xf numFmtId="2" fontId="11" fillId="6" borderId="35" xfId="0" applyNumberFormat="1" applyFont="1" applyFill="1" applyBorder="1" applyAlignment="1">
      <alignment vertical="center"/>
    </xf>
    <xf numFmtId="2" fontId="11" fillId="6" borderId="36" xfId="0" applyNumberFormat="1" applyFont="1" applyFill="1" applyBorder="1" applyAlignment="1">
      <alignment vertical="center"/>
    </xf>
    <xf numFmtId="49" fontId="4" fillId="4" borderId="37" xfId="0" applyNumberFormat="1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 wrapText="1"/>
    </xf>
    <xf numFmtId="2" fontId="11" fillId="6" borderId="28" xfId="0" applyNumberFormat="1" applyFont="1" applyFill="1" applyBorder="1" applyAlignment="1">
      <alignment vertical="center"/>
    </xf>
    <xf numFmtId="2" fontId="11" fillId="6" borderId="38" xfId="0" applyNumberFormat="1" applyFont="1" applyFill="1" applyBorder="1" applyAlignment="1">
      <alignment vertical="center"/>
    </xf>
    <xf numFmtId="49" fontId="11" fillId="0" borderId="39" xfId="0" applyNumberFormat="1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/>
    </xf>
    <xf numFmtId="0" fontId="15" fillId="5" borderId="40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" fontId="4" fillId="6" borderId="33" xfId="0" applyNumberFormat="1" applyFont="1" applyFill="1" applyBorder="1" applyAlignment="1">
      <alignment horizontal="right" vertical="center"/>
    </xf>
    <xf numFmtId="1" fontId="12" fillId="0" borderId="35" xfId="0" applyNumberFormat="1" applyFont="1" applyBorder="1" applyAlignment="1">
      <alignment vertical="center"/>
    </xf>
    <xf numFmtId="1" fontId="4" fillId="6" borderId="36" xfId="0" applyNumberFormat="1" applyFont="1" applyFill="1" applyBorder="1" applyAlignment="1">
      <alignment horizontal="right" vertical="center"/>
    </xf>
    <xf numFmtId="49" fontId="12" fillId="0" borderId="39" xfId="0" applyNumberFormat="1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49" fontId="4" fillId="7" borderId="37" xfId="0" applyNumberFormat="1" applyFont="1" applyFill="1" applyBorder="1" applyAlignment="1">
      <alignment horizontal="right" vertical="center"/>
    </xf>
    <xf numFmtId="0" fontId="4" fillId="7" borderId="28" xfId="0" applyFont="1" applyFill="1" applyBorder="1" applyAlignment="1">
      <alignment horizontal="center" vertical="center" wrapText="1"/>
    </xf>
    <xf numFmtId="1" fontId="4" fillId="7" borderId="28" xfId="0" applyNumberFormat="1" applyFont="1" applyFill="1" applyBorder="1" applyAlignment="1">
      <alignment horizontal="right" vertical="center"/>
    </xf>
    <xf numFmtId="1" fontId="4" fillId="7" borderId="38" xfId="0" applyNumberFormat="1" applyFont="1" applyFill="1" applyBorder="1" applyAlignment="1">
      <alignment horizontal="right" vertical="center"/>
    </xf>
    <xf numFmtId="49" fontId="12" fillId="0" borderId="40" xfId="0" applyNumberFormat="1" applyFont="1" applyBorder="1" applyAlignment="1">
      <alignment horizontal="center" vertical="center"/>
    </xf>
    <xf numFmtId="49" fontId="12" fillId="0" borderId="4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11" fillId="4" borderId="37" xfId="0" applyNumberFormat="1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vertical="center"/>
    </xf>
    <xf numFmtId="2" fontId="11" fillId="4" borderId="28" xfId="0" applyNumberFormat="1" applyFont="1" applyFill="1" applyBorder="1" applyAlignment="1">
      <alignment vertical="center"/>
    </xf>
    <xf numFmtId="49" fontId="14" fillId="0" borderId="0" xfId="0" applyNumberFormat="1" applyFont="1" applyAlignment="1">
      <alignment horizontal="left" vertical="center"/>
    </xf>
    <xf numFmtId="0" fontId="14" fillId="5" borderId="34" xfId="0" applyFont="1" applyFill="1" applyBorder="1" applyAlignment="1">
      <alignment horizontal="center" vertical="center"/>
    </xf>
    <xf numFmtId="0" fontId="14" fillId="5" borderId="35" xfId="0" applyFont="1" applyFill="1" applyBorder="1" applyAlignment="1">
      <alignment horizontal="center" vertical="center"/>
    </xf>
    <xf numFmtId="0" fontId="14" fillId="5" borderId="36" xfId="0" applyFont="1" applyFill="1" applyBorder="1" applyAlignment="1">
      <alignment horizontal="center" vertical="center"/>
    </xf>
    <xf numFmtId="0" fontId="14" fillId="5" borderId="39" xfId="0" applyFont="1" applyFill="1" applyBorder="1" applyAlignment="1" applyProtection="1">
      <alignment horizontal="center" vertical="center"/>
      <protection locked="0"/>
    </xf>
    <xf numFmtId="0" fontId="14" fillId="5" borderId="40" xfId="0" applyFont="1" applyFill="1" applyBorder="1" applyAlignment="1" applyProtection="1">
      <alignment horizontal="center" vertical="center"/>
      <protection locked="0"/>
    </xf>
    <xf numFmtId="0" fontId="14" fillId="5" borderId="41" xfId="0" applyFont="1" applyFill="1" applyBorder="1" applyAlignment="1" applyProtection="1">
      <alignment horizontal="center" vertical="center"/>
      <protection locked="0"/>
    </xf>
    <xf numFmtId="3" fontId="4" fillId="4" borderId="33" xfId="0" applyNumberFormat="1" applyFont="1" applyFill="1" applyBorder="1" applyAlignment="1">
      <alignment horizontal="right" vertical="center"/>
    </xf>
    <xf numFmtId="3" fontId="3" fillId="6" borderId="33" xfId="0" applyNumberFormat="1" applyFont="1" applyFill="1" applyBorder="1" applyAlignment="1">
      <alignment horizontal="right" vertical="center"/>
    </xf>
    <xf numFmtId="3" fontId="12" fillId="0" borderId="35" xfId="0" applyNumberFormat="1" applyFont="1" applyBorder="1" applyAlignment="1" applyProtection="1">
      <alignment vertical="center"/>
      <protection locked="0"/>
    </xf>
    <xf numFmtId="3" fontId="12" fillId="6" borderId="35" xfId="0" applyNumberFormat="1" applyFont="1" applyFill="1" applyBorder="1"/>
    <xf numFmtId="3" fontId="12" fillId="0" borderId="35" xfId="0" applyNumberFormat="1" applyFont="1" applyBorder="1" applyProtection="1">
      <protection locked="0"/>
    </xf>
    <xf numFmtId="0" fontId="12" fillId="0" borderId="35" xfId="0" applyFont="1" applyBorder="1" applyProtection="1">
      <protection locked="0"/>
    </xf>
    <xf numFmtId="3" fontId="3" fillId="6" borderId="35" xfId="0" applyNumberFormat="1" applyFont="1" applyFill="1" applyBorder="1" applyAlignment="1">
      <alignment horizontal="right" vertical="center"/>
    </xf>
    <xf numFmtId="3" fontId="3" fillId="6" borderId="36" xfId="0" applyNumberFormat="1" applyFont="1" applyFill="1" applyBorder="1" applyAlignment="1">
      <alignment horizontal="right" vertical="center"/>
    </xf>
    <xf numFmtId="49" fontId="4" fillId="4" borderId="37" xfId="0" applyNumberFormat="1" applyFont="1" applyFill="1" applyBorder="1" applyAlignment="1">
      <alignment horizontal="right" vertical="center"/>
    </xf>
    <xf numFmtId="3" fontId="4" fillId="4" borderId="28" xfId="0" applyNumberFormat="1" applyFont="1" applyFill="1" applyBorder="1" applyAlignment="1">
      <alignment horizontal="right" vertical="center"/>
    </xf>
    <xf numFmtId="49" fontId="12" fillId="0" borderId="51" xfId="0" applyNumberFormat="1" applyFont="1" applyBorder="1" applyAlignment="1">
      <alignment horizontal="center" vertical="center"/>
    </xf>
    <xf numFmtId="49" fontId="12" fillId="0" borderId="52" xfId="0" applyNumberFormat="1" applyFont="1" applyBorder="1" applyAlignment="1">
      <alignment horizontal="center" vertical="center"/>
    </xf>
    <xf numFmtId="49" fontId="12" fillId="0" borderId="53" xfId="0" applyNumberFormat="1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2" fontId="4" fillId="4" borderId="33" xfId="0" applyNumberFormat="1" applyFont="1" applyFill="1" applyBorder="1" applyAlignment="1">
      <alignment horizontal="right" vertical="center"/>
    </xf>
    <xf numFmtId="1" fontId="4" fillId="4" borderId="35" xfId="0" applyNumberFormat="1" applyFont="1" applyFill="1" applyBorder="1" applyAlignment="1">
      <alignment horizontal="right" vertical="center"/>
    </xf>
    <xf numFmtId="2" fontId="4" fillId="4" borderId="36" xfId="0" applyNumberFormat="1" applyFont="1" applyFill="1" applyBorder="1" applyAlignment="1">
      <alignment horizontal="right" vertical="center"/>
    </xf>
    <xf numFmtId="1" fontId="4" fillId="4" borderId="28" xfId="0" applyNumberFormat="1" applyFont="1" applyFill="1" applyBorder="1" applyAlignment="1">
      <alignment horizontal="right" vertical="center"/>
    </xf>
    <xf numFmtId="2" fontId="4" fillId="4" borderId="28" xfId="0" applyNumberFormat="1" applyFont="1" applyFill="1" applyBorder="1" applyAlignment="1">
      <alignment horizontal="right" vertical="center"/>
    </xf>
    <xf numFmtId="2" fontId="4" fillId="4" borderId="38" xfId="0" applyNumberFormat="1" applyFont="1" applyFill="1" applyBorder="1" applyAlignment="1">
      <alignment horizontal="right" vertical="center"/>
    </xf>
    <xf numFmtId="49" fontId="3" fillId="0" borderId="32" xfId="0" applyNumberFormat="1" applyFont="1" applyBorder="1" applyAlignment="1">
      <alignment horizontal="center" vertical="center"/>
    </xf>
    <xf numFmtId="0" fontId="3" fillId="6" borderId="33" xfId="0" applyFont="1" applyFill="1" applyBorder="1"/>
    <xf numFmtId="49" fontId="3" fillId="0" borderId="34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wrapText="1"/>
    </xf>
    <xf numFmtId="0" fontId="3" fillId="0" borderId="35" xfId="0" applyFont="1" applyBorder="1"/>
    <xf numFmtId="0" fontId="3" fillId="6" borderId="36" xfId="0" applyFont="1" applyFill="1" applyBorder="1"/>
    <xf numFmtId="49" fontId="3" fillId="0" borderId="37" xfId="0" applyNumberFormat="1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3" fillId="0" borderId="28" xfId="0" applyFont="1" applyBorder="1"/>
    <xf numFmtId="0" fontId="3" fillId="6" borderId="38" xfId="0" applyFont="1" applyFill="1" applyBorder="1"/>
    <xf numFmtId="0" fontId="3" fillId="0" borderId="40" xfId="0" applyFont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 wrapText="1"/>
    </xf>
    <xf numFmtId="0" fontId="3" fillId="5" borderId="5" xfId="0" applyFont="1" applyFill="1" applyBorder="1"/>
    <xf numFmtId="49" fontId="3" fillId="0" borderId="32" xfId="0" applyNumberFormat="1" applyFont="1" applyBorder="1" applyAlignment="1">
      <alignment horizontal="center"/>
    </xf>
    <xf numFmtId="2" fontId="3" fillId="4" borderId="33" xfId="0" applyNumberFormat="1" applyFont="1" applyFill="1" applyBorder="1"/>
    <xf numFmtId="49" fontId="3" fillId="0" borderId="34" xfId="0" applyNumberFormat="1" applyFont="1" applyBorder="1" applyAlignment="1">
      <alignment horizontal="center"/>
    </xf>
    <xf numFmtId="0" fontId="3" fillId="5" borderId="35" xfId="0" applyFont="1" applyFill="1" applyBorder="1"/>
    <xf numFmtId="2" fontId="3" fillId="4" borderId="36" xfId="0" applyNumberFormat="1" applyFont="1" applyFill="1" applyBorder="1"/>
    <xf numFmtId="0" fontId="3" fillId="0" borderId="35" xfId="0" applyFont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wrapText="1"/>
    </xf>
    <xf numFmtId="2" fontId="4" fillId="4" borderId="28" xfId="0" applyNumberFormat="1" applyFont="1" applyFill="1" applyBorder="1" applyAlignment="1">
      <alignment horizontal="center" wrapText="1"/>
    </xf>
    <xf numFmtId="2" fontId="4" fillId="4" borderId="38" xfId="0" applyNumberFormat="1" applyFont="1" applyFill="1" applyBorder="1" applyAlignment="1">
      <alignment horizont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19" fillId="0" borderId="0" xfId="6" applyAlignment="1" applyProtection="1">
      <alignment horizontal="center" vertical="center"/>
    </xf>
    <xf numFmtId="0" fontId="34" fillId="0" borderId="0" xfId="0" applyFont="1" applyAlignment="1">
      <alignment horizontal="center" vertical="center"/>
    </xf>
    <xf numFmtId="2" fontId="35" fillId="0" borderId="0" xfId="6" applyNumberFormat="1" applyFont="1" applyAlignment="1" applyProtection="1">
      <alignment horizontal="center" vertical="center"/>
    </xf>
    <xf numFmtId="0" fontId="35" fillId="0" borderId="0" xfId="6" applyFont="1" applyAlignment="1" applyProtection="1">
      <alignment horizontal="center"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" fillId="0" borderId="52" xfId="0" applyFont="1" applyBorder="1" applyAlignment="1">
      <alignment horizontal="center" vertical="center" wrapText="1"/>
    </xf>
    <xf numFmtId="0" fontId="3" fillId="5" borderId="52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vertical="center" wrapText="1"/>
    </xf>
    <xf numFmtId="0" fontId="3" fillId="0" borderId="39" xfId="0" applyFont="1" applyBorder="1" applyAlignment="1">
      <alignment horizontal="center" vertical="center"/>
    </xf>
    <xf numFmtId="0" fontId="20" fillId="5" borderId="40" xfId="0" applyFont="1" applyFill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4" borderId="37" xfId="0" applyFont="1" applyFill="1" applyBorder="1"/>
    <xf numFmtId="0" fontId="4" fillId="4" borderId="28" xfId="0" applyFont="1" applyFill="1" applyBorder="1" applyAlignment="1">
      <alignment horizontal="center"/>
    </xf>
    <xf numFmtId="0" fontId="3" fillId="4" borderId="28" xfId="0" applyFont="1" applyFill="1" applyBorder="1"/>
    <xf numFmtId="0" fontId="3" fillId="4" borderId="57" xfId="0" applyFont="1" applyFill="1" applyBorder="1"/>
    <xf numFmtId="0" fontId="3" fillId="4" borderId="38" xfId="0" applyFont="1" applyFill="1" applyBorder="1"/>
    <xf numFmtId="0" fontId="3" fillId="0" borderId="32" xfId="0" applyFont="1" applyBorder="1"/>
    <xf numFmtId="0" fontId="3" fillId="0" borderId="25" xfId="0" applyFont="1" applyBorder="1"/>
    <xf numFmtId="0" fontId="3" fillId="0" borderId="33" xfId="0" applyFont="1" applyBorder="1"/>
    <xf numFmtId="0" fontId="3" fillId="0" borderId="34" xfId="0" applyFont="1" applyBorder="1" applyAlignment="1">
      <alignment horizontal="right"/>
    </xf>
    <xf numFmtId="0" fontId="3" fillId="0" borderId="58" xfId="0" applyFont="1" applyBorder="1"/>
    <xf numFmtId="0" fontId="3" fillId="0" borderId="36" xfId="0" applyFont="1" applyBorder="1"/>
    <xf numFmtId="164" fontId="14" fillId="0" borderId="33" xfId="0" applyNumberFormat="1" applyFont="1" applyBorder="1" applyAlignment="1" applyProtection="1">
      <alignment vertical="center"/>
      <protection locked="0"/>
    </xf>
    <xf numFmtId="49" fontId="14" fillId="0" borderId="39" xfId="0" applyNumberFormat="1" applyFont="1" applyBorder="1" applyAlignment="1">
      <alignment horizontal="center" vertical="center" wrapText="1"/>
    </xf>
    <xf numFmtId="49" fontId="20" fillId="0" borderId="32" xfId="8" applyNumberFormat="1" applyFont="1" applyBorder="1" applyAlignment="1">
      <alignment horizontal="center" vertical="center" wrapText="1"/>
    </xf>
    <xf numFmtId="4" fontId="21" fillId="4" borderId="33" xfId="8" applyNumberFormat="1" applyFont="1" applyFill="1" applyBorder="1" applyAlignment="1">
      <alignment vertical="center"/>
    </xf>
    <xf numFmtId="49" fontId="20" fillId="0" borderId="34" xfId="8" applyNumberFormat="1" applyFont="1" applyBorder="1" applyAlignment="1">
      <alignment horizontal="center" vertical="center" wrapText="1"/>
    </xf>
    <xf numFmtId="0" fontId="20" fillId="0" borderId="35" xfId="8" applyFont="1" applyBorder="1" applyAlignment="1">
      <alignment vertical="center" wrapText="1"/>
    </xf>
    <xf numFmtId="4" fontId="20" fillId="0" borderId="35" xfId="8" applyNumberFormat="1" applyFont="1" applyBorder="1" applyAlignment="1" applyProtection="1">
      <alignment vertical="center"/>
      <protection locked="0"/>
    </xf>
    <xf numFmtId="4" fontId="20" fillId="6" borderId="35" xfId="8" applyNumberFormat="1" applyFont="1" applyFill="1" applyBorder="1" applyAlignment="1" applyProtection="1">
      <alignment vertical="center"/>
      <protection locked="0"/>
    </xf>
    <xf numFmtId="4" fontId="21" fillId="4" borderId="35" xfId="8" applyNumberFormat="1" applyFont="1" applyFill="1" applyBorder="1" applyAlignment="1">
      <alignment vertical="center"/>
    </xf>
    <xf numFmtId="4" fontId="21" fillId="4" borderId="36" xfId="8" applyNumberFormat="1" applyFont="1" applyFill="1" applyBorder="1" applyAlignment="1">
      <alignment vertical="center"/>
    </xf>
    <xf numFmtId="0" fontId="20" fillId="0" borderId="35" xfId="8" applyFont="1" applyBorder="1" applyAlignment="1">
      <alignment horizontal="center" vertical="center" wrapText="1"/>
    </xf>
    <xf numFmtId="0" fontId="20" fillId="0" borderId="36" xfId="8" applyFont="1" applyBorder="1" applyAlignment="1">
      <alignment horizontal="center" vertical="center" wrapText="1"/>
    </xf>
    <xf numFmtId="49" fontId="21" fillId="4" borderId="37" xfId="8" applyNumberFormat="1" applyFont="1" applyFill="1" applyBorder="1" applyAlignment="1">
      <alignment horizontal="center" vertical="center" wrapText="1"/>
    </xf>
    <xf numFmtId="0" fontId="21" fillId="4" borderId="28" xfId="8" applyFont="1" applyFill="1" applyBorder="1" applyAlignment="1">
      <alignment horizontal="center" vertical="center" wrapText="1"/>
    </xf>
    <xf numFmtId="4" fontId="21" fillId="4" borderId="28" xfId="8" applyNumberFormat="1" applyFont="1" applyFill="1" applyBorder="1" applyAlignment="1">
      <alignment vertical="center"/>
    </xf>
    <xf numFmtId="4" fontId="20" fillId="6" borderId="28" xfId="8" applyNumberFormat="1" applyFont="1" applyFill="1" applyBorder="1" applyAlignment="1" applyProtection="1">
      <alignment vertical="center"/>
      <protection locked="0"/>
    </xf>
    <xf numFmtId="4" fontId="21" fillId="4" borderId="38" xfId="8" applyNumberFormat="1" applyFont="1" applyFill="1" applyBorder="1" applyAlignment="1">
      <alignment vertical="center"/>
    </xf>
    <xf numFmtId="49" fontId="20" fillId="0" borderId="39" xfId="8" applyNumberFormat="1" applyFont="1" applyBorder="1" applyAlignment="1">
      <alignment horizontal="center" vertical="center" wrapText="1"/>
    </xf>
    <xf numFmtId="0" fontId="20" fillId="0" borderId="40" xfId="8" applyFont="1" applyBorder="1" applyAlignment="1">
      <alignment horizontal="center" vertical="center"/>
    </xf>
    <xf numFmtId="164" fontId="20" fillId="0" borderId="40" xfId="8" applyNumberFormat="1" applyFont="1" applyBorder="1" applyAlignment="1">
      <alignment horizontal="center" vertical="center" wrapText="1"/>
    </xf>
    <xf numFmtId="164" fontId="20" fillId="0" borderId="41" xfId="8" applyNumberFormat="1" applyFont="1" applyBorder="1" applyAlignment="1">
      <alignment horizontal="center" vertical="center" wrapText="1"/>
    </xf>
    <xf numFmtId="49" fontId="20" fillId="0" borderId="0" xfId="8" applyNumberFormat="1" applyFont="1" applyBorder="1" applyAlignment="1">
      <alignment horizontal="left" vertical="top"/>
    </xf>
    <xf numFmtId="0" fontId="21" fillId="5" borderId="33" xfId="10" applyFont="1" applyFill="1" applyBorder="1" applyAlignment="1">
      <alignment horizontal="center" vertical="center" wrapText="1"/>
    </xf>
    <xf numFmtId="4" fontId="20" fillId="5" borderId="33" xfId="10" applyNumberFormat="1" applyFont="1" applyFill="1" applyBorder="1" applyAlignment="1">
      <alignment horizontal="center" vertical="center" wrapText="1"/>
    </xf>
    <xf numFmtId="4" fontId="20" fillId="5" borderId="33" xfId="10" applyNumberFormat="1" applyFont="1" applyFill="1" applyBorder="1" applyAlignment="1">
      <alignment horizontal="right" vertical="center" wrapText="1"/>
    </xf>
    <xf numFmtId="4" fontId="21" fillId="6" borderId="33" xfId="10" applyNumberFormat="1" applyFont="1" applyFill="1" applyBorder="1" applyAlignment="1">
      <alignment horizontal="center" vertical="center" wrapText="1"/>
    </xf>
    <xf numFmtId="9" fontId="21" fillId="5" borderId="36" xfId="9" applyFont="1" applyFill="1" applyBorder="1" applyAlignment="1">
      <alignment horizontal="right" vertical="center" wrapText="1"/>
    </xf>
    <xf numFmtId="0" fontId="21" fillId="5" borderId="38" xfId="10" applyFont="1" applyFill="1" applyBorder="1" applyAlignment="1">
      <alignment horizontal="center" vertical="center" wrapText="1"/>
    </xf>
    <xf numFmtId="0" fontId="21" fillId="5" borderId="39" xfId="10" applyFont="1" applyFill="1" applyBorder="1" applyAlignment="1">
      <alignment vertical="center"/>
    </xf>
    <xf numFmtId="0" fontId="21" fillId="5" borderId="40" xfId="10" applyFont="1" applyFill="1" applyBorder="1" applyAlignment="1">
      <alignment horizontal="center" vertical="center" wrapText="1"/>
    </xf>
    <xf numFmtId="0" fontId="21" fillId="5" borderId="41" xfId="10" applyFont="1" applyFill="1" applyBorder="1" applyAlignment="1">
      <alignment horizontal="center" vertical="center" wrapText="1"/>
    </xf>
    <xf numFmtId="0" fontId="20" fillId="5" borderId="28" xfId="10" applyFont="1" applyFill="1" applyBorder="1" applyAlignment="1">
      <alignment horizontal="left" vertical="center" wrapText="1"/>
    </xf>
    <xf numFmtId="0" fontId="21" fillId="5" borderId="39" xfId="10" applyFont="1" applyFill="1" applyBorder="1" applyAlignment="1">
      <alignment horizontal="center" vertical="center"/>
    </xf>
    <xf numFmtId="49" fontId="14" fillId="0" borderId="0" xfId="8" applyNumberFormat="1" applyFont="1" applyBorder="1" applyAlignment="1">
      <alignment horizontal="left" vertical="center"/>
    </xf>
    <xf numFmtId="0" fontId="15" fillId="5" borderId="0" xfId="8" applyFont="1" applyFill="1" applyAlignment="1" applyProtection="1">
      <alignment vertical="center"/>
      <protection locked="0"/>
    </xf>
    <xf numFmtId="0" fontId="14" fillId="5" borderId="54" xfId="10" applyFont="1" applyFill="1" applyBorder="1" applyAlignment="1">
      <alignment vertical="center"/>
    </xf>
    <xf numFmtId="0" fontId="15" fillId="5" borderId="55" xfId="10" applyFont="1" applyFill="1" applyBorder="1" applyAlignment="1">
      <alignment horizontal="center" vertical="center"/>
    </xf>
    <xf numFmtId="0" fontId="15" fillId="5" borderId="63" xfId="10" applyFont="1" applyFill="1" applyBorder="1" applyAlignment="1">
      <alignment horizontal="center" vertical="center"/>
    </xf>
    <xf numFmtId="0" fontId="15" fillId="5" borderId="39" xfId="10" applyFont="1" applyFill="1" applyBorder="1" applyAlignment="1">
      <alignment horizontal="center" vertical="center"/>
    </xf>
    <xf numFmtId="0" fontId="15" fillId="5" borderId="40" xfId="10" applyFont="1" applyFill="1" applyBorder="1" applyAlignment="1">
      <alignment horizontal="center" vertical="center"/>
    </xf>
    <xf numFmtId="0" fontId="15" fillId="5" borderId="41" xfId="10" applyFont="1" applyFill="1" applyBorder="1" applyAlignment="1">
      <alignment horizontal="center" vertical="center"/>
    </xf>
    <xf numFmtId="0" fontId="15" fillId="4" borderId="29" xfId="10" applyFont="1" applyFill="1" applyBorder="1" applyAlignment="1">
      <alignment horizontal="center" vertical="center"/>
    </xf>
    <xf numFmtId="0" fontId="15" fillId="4" borderId="30" xfId="10" applyFont="1" applyFill="1" applyBorder="1" applyAlignment="1">
      <alignment horizontal="left" vertical="center"/>
    </xf>
    <xf numFmtId="4" fontId="15" fillId="4" borderId="31" xfId="10" applyNumberFormat="1" applyFont="1" applyFill="1" applyBorder="1" applyAlignment="1">
      <alignment horizontal="center" vertical="center"/>
    </xf>
    <xf numFmtId="0" fontId="14" fillId="5" borderId="32" xfId="10" applyFont="1" applyFill="1" applyBorder="1" applyAlignment="1">
      <alignment vertical="center"/>
    </xf>
    <xf numFmtId="4" fontId="14" fillId="5" borderId="33" xfId="10" applyNumberFormat="1" applyFont="1" applyFill="1" applyBorder="1" applyAlignment="1">
      <alignment vertical="center"/>
    </xf>
    <xf numFmtId="0" fontId="15" fillId="4" borderId="32" xfId="10" applyFont="1" applyFill="1" applyBorder="1" applyAlignment="1">
      <alignment horizontal="center" vertical="center"/>
    </xf>
    <xf numFmtId="4" fontId="15" fillId="4" borderId="33" xfId="10" applyNumberFormat="1" applyFont="1" applyFill="1" applyBorder="1" applyAlignment="1">
      <alignment vertical="center"/>
    </xf>
    <xf numFmtId="0" fontId="14" fillId="4" borderId="32" xfId="10" applyFont="1" applyFill="1" applyBorder="1" applyAlignment="1">
      <alignment vertical="center"/>
    </xf>
    <xf numFmtId="4" fontId="14" fillId="4" borderId="33" xfId="10" applyNumberFormat="1" applyFont="1" applyFill="1" applyBorder="1" applyAlignment="1">
      <alignment vertical="center"/>
    </xf>
    <xf numFmtId="0" fontId="17" fillId="5" borderId="32" xfId="10" applyFont="1" applyFill="1" applyBorder="1" applyAlignment="1">
      <alignment horizontal="center" vertical="center"/>
    </xf>
    <xf numFmtId="4" fontId="17" fillId="5" borderId="33" xfId="10" applyNumberFormat="1" applyFont="1" applyFill="1" applyBorder="1" applyAlignment="1">
      <alignment vertical="center"/>
    </xf>
    <xf numFmtId="4" fontId="15" fillId="4" borderId="33" xfId="10" applyNumberFormat="1" applyFont="1" applyFill="1" applyBorder="1" applyAlignment="1">
      <alignment horizontal="right" vertical="center" wrapText="1"/>
    </xf>
    <xf numFmtId="4" fontId="15" fillId="5" borderId="33" xfId="10" applyNumberFormat="1" applyFont="1" applyFill="1" applyBorder="1" applyAlignment="1">
      <alignment horizontal="right" vertical="center" wrapText="1"/>
    </xf>
    <xf numFmtId="0" fontId="15" fillId="5" borderId="32" xfId="10" applyFont="1" applyFill="1" applyBorder="1" applyAlignment="1">
      <alignment horizontal="center" vertical="center"/>
    </xf>
    <xf numFmtId="0" fontId="15" fillId="5" borderId="34" xfId="10" applyFont="1" applyFill="1" applyBorder="1" applyAlignment="1">
      <alignment horizontal="center" vertical="center"/>
    </xf>
    <xf numFmtId="0" fontId="15" fillId="5" borderId="35" xfId="10" applyFont="1" applyFill="1" applyBorder="1" applyAlignment="1">
      <alignment horizontal="left" vertical="center" wrapText="1"/>
    </xf>
    <xf numFmtId="4" fontId="15" fillId="5" borderId="36" xfId="10" applyNumberFormat="1" applyFont="1" applyFill="1" applyBorder="1" applyAlignment="1">
      <alignment horizontal="right" vertical="center" wrapText="1"/>
    </xf>
    <xf numFmtId="0" fontId="14" fillId="4" borderId="37" xfId="10" applyFont="1" applyFill="1" applyBorder="1" applyAlignment="1">
      <alignment vertical="center"/>
    </xf>
    <xf numFmtId="0" fontId="15" fillId="4" borderId="28" xfId="10" applyFont="1" applyFill="1" applyBorder="1" applyAlignment="1">
      <alignment horizontal="left" vertical="center" wrapText="1"/>
    </xf>
    <xf numFmtId="3" fontId="12" fillId="4" borderId="38" xfId="10" applyNumberFormat="1" applyFont="1" applyFill="1" applyBorder="1" applyAlignment="1">
      <alignment horizontal="right" vertical="center"/>
    </xf>
    <xf numFmtId="3" fontId="12" fillId="4" borderId="33" xfId="10" applyNumberFormat="1" applyFont="1" applyFill="1" applyBorder="1" applyAlignment="1">
      <alignment horizontal="right" vertical="center"/>
    </xf>
    <xf numFmtId="0" fontId="14" fillId="4" borderId="34" xfId="10" applyFont="1" applyFill="1" applyBorder="1" applyAlignment="1">
      <alignment vertical="center"/>
    </xf>
    <xf numFmtId="0" fontId="15" fillId="4" borderId="35" xfId="10" applyFont="1" applyFill="1" applyBorder="1" applyAlignment="1">
      <alignment horizontal="left" vertical="center" wrapText="1"/>
    </xf>
    <xf numFmtId="3" fontId="12" fillId="4" borderId="36" xfId="10" applyNumberFormat="1" applyFont="1" applyFill="1" applyBorder="1" applyAlignment="1">
      <alignment horizontal="right" vertical="center"/>
    </xf>
    <xf numFmtId="0" fontId="14" fillId="0" borderId="0" xfId="8" applyFont="1" applyAlignment="1" applyProtection="1">
      <alignment horizontal="left" vertical="center"/>
      <protection locked="0"/>
    </xf>
    <xf numFmtId="0" fontId="11" fillId="0" borderId="54" xfId="0" applyFont="1" applyBorder="1" applyAlignment="1">
      <alignment vertical="center"/>
    </xf>
    <xf numFmtId="0" fontId="12" fillId="0" borderId="55" xfId="0" applyFont="1" applyBorder="1" applyAlignment="1">
      <alignment horizontal="center" vertical="center"/>
    </xf>
    <xf numFmtId="0" fontId="12" fillId="5" borderId="55" xfId="0" applyFont="1" applyFill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1" fontId="12" fillId="5" borderId="39" xfId="0" applyNumberFormat="1" applyFont="1" applyFill="1" applyBorder="1" applyAlignment="1" applyProtection="1">
      <alignment horizontal="center" vertical="center"/>
      <protection locked="0"/>
    </xf>
    <xf numFmtId="1" fontId="12" fillId="5" borderId="40" xfId="0" applyNumberFormat="1" applyFont="1" applyFill="1" applyBorder="1" applyAlignment="1" applyProtection="1">
      <alignment horizontal="center" vertical="center" wrapText="1"/>
      <protection locked="0"/>
    </xf>
    <xf numFmtId="1" fontId="12" fillId="5" borderId="40" xfId="7" applyNumberFormat="1" applyFont="1" applyFill="1" applyBorder="1" applyAlignment="1" applyProtection="1">
      <alignment horizontal="center" vertical="center" wrapText="1"/>
      <protection locked="0"/>
    </xf>
    <xf numFmtId="1" fontId="12" fillId="5" borderId="40" xfId="0" applyNumberFormat="1" applyFont="1" applyFill="1" applyBorder="1" applyAlignment="1">
      <alignment horizontal="center" vertical="center" wrapText="1"/>
    </xf>
    <xf numFmtId="1" fontId="12" fillId="5" borderId="41" xfId="0" applyNumberFormat="1" applyFont="1" applyFill="1" applyBorder="1" applyAlignment="1">
      <alignment horizontal="center" vertical="center" wrapText="1"/>
    </xf>
    <xf numFmtId="0" fontId="11" fillId="0" borderId="51" xfId="0" applyFont="1" applyBorder="1" applyAlignment="1" applyProtection="1">
      <alignment horizontal="right" vertical="center"/>
      <protection locked="0"/>
    </xf>
    <xf numFmtId="2" fontId="11" fillId="4" borderId="52" xfId="0" applyNumberFormat="1" applyFont="1" applyFill="1" applyBorder="1" applyAlignment="1" applyProtection="1">
      <alignment vertical="center"/>
      <protection locked="0"/>
    </xf>
    <xf numFmtId="0" fontId="11" fillId="4" borderId="56" xfId="0" applyFont="1" applyFill="1" applyBorder="1" applyAlignment="1">
      <alignment vertical="center"/>
    </xf>
    <xf numFmtId="0" fontId="11" fillId="4" borderId="65" xfId="0" applyFont="1" applyFill="1" applyBorder="1" applyAlignment="1">
      <alignment vertical="center"/>
    </xf>
    <xf numFmtId="2" fontId="11" fillId="4" borderId="53" xfId="0" applyNumberFormat="1" applyFont="1" applyFill="1" applyBorder="1" applyAlignment="1" applyProtection="1">
      <alignment vertical="center"/>
      <protection locked="0"/>
    </xf>
    <xf numFmtId="0" fontId="11" fillId="0" borderId="39" xfId="0" applyFont="1" applyBorder="1" applyAlignment="1">
      <alignment horizontal="left" vertical="center"/>
    </xf>
    <xf numFmtId="0" fontId="12" fillId="0" borderId="40" xfId="0" applyFont="1" applyBorder="1" applyAlignment="1">
      <alignment horizontal="center" vertical="center"/>
    </xf>
    <xf numFmtId="0" fontId="11" fillId="0" borderId="37" xfId="0" applyFont="1" applyBorder="1" applyAlignment="1" applyProtection="1">
      <alignment horizontal="right" vertical="center"/>
      <protection locked="0"/>
    </xf>
    <xf numFmtId="2" fontId="12" fillId="4" borderId="28" xfId="0" applyNumberFormat="1" applyFont="1" applyFill="1" applyBorder="1" applyAlignment="1" applyProtection="1">
      <alignment vertical="center"/>
      <protection locked="0"/>
    </xf>
    <xf numFmtId="0" fontId="12" fillId="4" borderId="28" xfId="0" applyFont="1" applyFill="1" applyBorder="1" applyAlignment="1">
      <alignment vertical="center"/>
    </xf>
    <xf numFmtId="2" fontId="12" fillId="4" borderId="38" xfId="0" applyNumberFormat="1" applyFont="1" applyFill="1" applyBorder="1" applyAlignment="1" applyProtection="1">
      <alignment vertical="center"/>
      <protection locked="0"/>
    </xf>
    <xf numFmtId="0" fontId="12" fillId="0" borderId="32" xfId="0" applyFont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2" fontId="12" fillId="4" borderId="5" xfId="0" applyNumberFormat="1" applyFont="1" applyFill="1" applyBorder="1" applyAlignment="1" applyProtection="1">
      <alignment vertical="center"/>
      <protection locked="0"/>
    </xf>
    <xf numFmtId="2" fontId="12" fillId="4" borderId="33" xfId="0" applyNumberFormat="1" applyFont="1" applyFill="1" applyBorder="1" applyAlignment="1" applyProtection="1">
      <alignment vertical="center"/>
      <protection locked="0"/>
    </xf>
    <xf numFmtId="0" fontId="12" fillId="0" borderId="32" xfId="0" applyFont="1" applyBorder="1" applyAlignment="1" applyProtection="1">
      <alignment horizontal="right" vertical="center"/>
      <protection locked="0"/>
    </xf>
    <xf numFmtId="0" fontId="13" fillId="0" borderId="5" xfId="0" applyFont="1" applyBorder="1" applyAlignment="1" applyProtection="1">
      <alignment horizontal="right" vertical="center"/>
      <protection locked="0"/>
    </xf>
    <xf numFmtId="2" fontId="12" fillId="0" borderId="5" xfId="0" applyNumberFormat="1" applyFont="1" applyBorder="1" applyAlignment="1" applyProtection="1">
      <alignment vertical="center"/>
      <protection locked="0"/>
    </xf>
    <xf numFmtId="2" fontId="12" fillId="0" borderId="33" xfId="0" applyNumberFormat="1" applyFont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horizontal="right" vertical="center"/>
      <protection locked="0"/>
    </xf>
    <xf numFmtId="0" fontId="12" fillId="0" borderId="34" xfId="0" applyFont="1" applyBorder="1" applyAlignment="1" applyProtection="1">
      <alignment horizontal="right" vertical="center"/>
      <protection locked="0"/>
    </xf>
    <xf numFmtId="0" fontId="12" fillId="0" borderId="35" xfId="0" applyFont="1" applyBorder="1" applyAlignment="1" applyProtection="1">
      <alignment horizontal="right" vertical="center"/>
      <protection locked="0"/>
    </xf>
    <xf numFmtId="0" fontId="12" fillId="0" borderId="35" xfId="0" applyFont="1" applyBorder="1" applyAlignment="1" applyProtection="1">
      <alignment vertical="center"/>
      <protection locked="0"/>
    </xf>
    <xf numFmtId="2" fontId="12" fillId="0" borderId="35" xfId="0" applyNumberFormat="1" applyFont="1" applyBorder="1" applyAlignment="1" applyProtection="1">
      <alignment vertical="center"/>
      <protection locked="0"/>
    </xf>
    <xf numFmtId="2" fontId="12" fillId="0" borderId="36" xfId="0" applyNumberFormat="1" applyFont="1" applyBorder="1" applyAlignment="1" applyProtection="1">
      <alignment vertical="center"/>
      <protection locked="0"/>
    </xf>
    <xf numFmtId="0" fontId="12" fillId="0" borderId="0" xfId="0" applyFont="1" applyAlignment="1">
      <alignment horizontal="right"/>
    </xf>
    <xf numFmtId="1" fontId="12" fillId="5" borderId="41" xfId="7" applyNumberFormat="1" applyFont="1" applyFill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right" vertical="center"/>
      <protection locked="0"/>
    </xf>
    <xf numFmtId="2" fontId="11" fillId="4" borderId="30" xfId="0" applyNumberFormat="1" applyFont="1" applyFill="1" applyBorder="1" applyAlignment="1" applyProtection="1">
      <alignment vertical="center"/>
      <protection locked="0"/>
    </xf>
    <xf numFmtId="2" fontId="11" fillId="4" borderId="31" xfId="0" applyNumberFormat="1" applyFont="1" applyFill="1" applyBorder="1" applyAlignment="1" applyProtection="1">
      <alignment vertical="center"/>
      <protection locked="0"/>
    </xf>
    <xf numFmtId="0" fontId="12" fillId="0" borderId="32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2" fontId="11" fillId="4" borderId="5" xfId="0" applyNumberFormat="1" applyFont="1" applyFill="1" applyBorder="1" applyAlignment="1" applyProtection="1">
      <alignment vertical="center"/>
      <protection locked="0"/>
    </xf>
    <xf numFmtId="2" fontId="11" fillId="4" borderId="33" xfId="0" applyNumberFormat="1" applyFont="1" applyFill="1" applyBorder="1" applyAlignment="1" applyProtection="1">
      <alignment vertical="center"/>
      <protection locked="0"/>
    </xf>
    <xf numFmtId="0" fontId="12" fillId="0" borderId="32" xfId="0" applyFont="1" applyBorder="1" applyAlignment="1" applyProtection="1">
      <alignment horizontal="right" vertical="center" wrapText="1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35" xfId="0" applyFont="1" applyBorder="1" applyAlignment="1" applyProtection="1">
      <alignment horizontal="left" vertical="center"/>
      <protection locked="0"/>
    </xf>
    <xf numFmtId="0" fontId="13" fillId="0" borderId="0" xfId="0" applyFont="1" applyAlignment="1">
      <alignment horizontal="right"/>
    </xf>
    <xf numFmtId="0" fontId="11" fillId="0" borderId="39" xfId="0" applyFont="1" applyBorder="1" applyAlignment="1">
      <alignment horizontal="left" vertical="center" wrapText="1"/>
    </xf>
    <xf numFmtId="0" fontId="12" fillId="0" borderId="37" xfId="0" applyFont="1" applyBorder="1" applyAlignment="1" applyProtection="1">
      <alignment horizontal="right" vertical="center"/>
      <protection locked="0"/>
    </xf>
    <xf numFmtId="0" fontId="11" fillId="0" borderId="29" xfId="0" applyFont="1" applyBorder="1" applyAlignment="1">
      <alignment horizontal="left" vertical="center"/>
    </xf>
    <xf numFmtId="1" fontId="12" fillId="5" borderId="4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2" xfId="0" applyFont="1" applyBorder="1" applyAlignment="1" applyProtection="1">
      <alignment horizontal="right" vertical="center"/>
      <protection locked="0"/>
    </xf>
    <xf numFmtId="2" fontId="11" fillId="4" borderId="5" xfId="0" applyNumberFormat="1" applyFont="1" applyFill="1" applyBorder="1" applyAlignment="1" applyProtection="1">
      <alignment horizontal="right" vertical="center"/>
      <protection locked="0"/>
    </xf>
    <xf numFmtId="0" fontId="11" fillId="4" borderId="33" xfId="0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12" fillId="0" borderId="33" xfId="0" applyFont="1" applyBorder="1" applyAlignment="1" applyProtection="1">
      <alignment vertical="center"/>
      <protection locked="0"/>
    </xf>
    <xf numFmtId="0" fontId="12" fillId="0" borderId="36" xfId="0" applyFont="1" applyBorder="1" applyAlignment="1" applyProtection="1">
      <alignment vertical="center"/>
      <protection locked="0"/>
    </xf>
    <xf numFmtId="0" fontId="4" fillId="0" borderId="37" xfId="0" applyFont="1" applyBorder="1" applyAlignment="1">
      <alignment horizontal="right"/>
    </xf>
    <xf numFmtId="0" fontId="4" fillId="4" borderId="28" xfId="0" applyFont="1" applyFill="1" applyBorder="1" applyAlignment="1">
      <alignment horizontal="left"/>
    </xf>
    <xf numFmtId="0" fontId="4" fillId="4" borderId="28" xfId="0" applyFont="1" applyFill="1" applyBorder="1"/>
    <xf numFmtId="2" fontId="4" fillId="4" borderId="28" xfId="0" applyNumberFormat="1" applyFont="1" applyFill="1" applyBorder="1"/>
    <xf numFmtId="2" fontId="4" fillId="4" borderId="38" xfId="0" applyNumberFormat="1" applyFont="1" applyFill="1" applyBorder="1"/>
    <xf numFmtId="0" fontId="3" fillId="0" borderId="32" xfId="0" applyFont="1" applyBorder="1" applyAlignment="1">
      <alignment horizontal="right"/>
    </xf>
    <xf numFmtId="0" fontId="12" fillId="0" borderId="5" xfId="0" applyFont="1" applyBorder="1" applyAlignment="1">
      <alignment horizontal="left"/>
    </xf>
    <xf numFmtId="2" fontId="3" fillId="0" borderId="33" xfId="0" applyNumberFormat="1" applyFont="1" applyBorder="1"/>
    <xf numFmtId="2" fontId="12" fillId="0" borderId="33" xfId="0" applyNumberFormat="1" applyFont="1" applyBorder="1"/>
    <xf numFmtId="0" fontId="12" fillId="0" borderId="35" xfId="0" applyFont="1" applyBorder="1"/>
    <xf numFmtId="2" fontId="12" fillId="0" borderId="35" xfId="0" applyNumberFormat="1" applyFont="1" applyBorder="1"/>
    <xf numFmtId="2" fontId="12" fillId="0" borderId="36" xfId="0" applyNumberFormat="1" applyFont="1" applyBorder="1"/>
    <xf numFmtId="0" fontId="4" fillId="0" borderId="32" xfId="0" applyFont="1" applyBorder="1" applyAlignment="1">
      <alignment horizontal="right" vertical="center"/>
    </xf>
    <xf numFmtId="2" fontId="3" fillId="4" borderId="33" xfId="0" applyNumberFormat="1" applyFont="1" applyFill="1" applyBorder="1" applyAlignment="1">
      <alignment horizontal="center" vertical="center" wrapText="1"/>
    </xf>
    <xf numFmtId="0" fontId="12" fillId="0" borderId="32" xfId="0" applyFont="1" applyBorder="1"/>
    <xf numFmtId="2" fontId="12" fillId="4" borderId="5" xfId="0" applyNumberFormat="1" applyFont="1" applyFill="1" applyBorder="1"/>
    <xf numFmtId="2" fontId="12" fillId="4" borderId="33" xfId="0" applyNumberFormat="1" applyFont="1" applyFill="1" applyBorder="1"/>
    <xf numFmtId="0" fontId="13" fillId="0" borderId="32" xfId="0" applyFont="1" applyBorder="1"/>
    <xf numFmtId="0" fontId="13" fillId="0" borderId="32" xfId="0" applyFont="1" applyBorder="1" applyAlignment="1">
      <alignment horizontal="right"/>
    </xf>
    <xf numFmtId="0" fontId="12" fillId="0" borderId="32" xfId="0" applyFont="1" applyBorder="1" applyAlignment="1">
      <alignment wrapText="1"/>
    </xf>
    <xf numFmtId="0" fontId="13" fillId="0" borderId="34" xfId="0" applyFont="1" applyBorder="1" applyAlignment="1">
      <alignment horizontal="right"/>
    </xf>
    <xf numFmtId="0" fontId="11" fillId="0" borderId="39" xfId="0" applyFont="1" applyBorder="1" applyAlignment="1">
      <alignment vertical="center"/>
    </xf>
    <xf numFmtId="0" fontId="28" fillId="0" borderId="37" xfId="0" applyFont="1" applyBorder="1" applyAlignment="1" applyProtection="1">
      <alignment horizontal="right" vertical="center"/>
      <protection locked="0"/>
    </xf>
    <xf numFmtId="2" fontId="11" fillId="4" borderId="28" xfId="0" applyNumberFormat="1" applyFont="1" applyFill="1" applyBorder="1" applyAlignment="1" applyProtection="1">
      <alignment horizontal="center" vertical="center" wrapText="1"/>
      <protection locked="0"/>
    </xf>
    <xf numFmtId="2" fontId="11" fillId="4" borderId="3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32" xfId="0" applyFont="1" applyBorder="1" applyAlignment="1" applyProtection="1">
      <alignment vertical="center" wrapText="1"/>
      <protection locked="0"/>
    </xf>
    <xf numFmtId="0" fontId="12" fillId="5" borderId="34" xfId="0" applyFont="1" applyFill="1" applyBorder="1" applyAlignment="1" applyProtection="1">
      <alignment horizontal="right" vertical="center"/>
      <protection locked="0"/>
    </xf>
    <xf numFmtId="0" fontId="12" fillId="5" borderId="35" xfId="0" applyFont="1" applyFill="1" applyBorder="1" applyAlignment="1" applyProtection="1">
      <alignment vertical="center"/>
      <protection locked="0"/>
    </xf>
    <xf numFmtId="2" fontId="12" fillId="5" borderId="35" xfId="0" applyNumberFormat="1" applyFont="1" applyFill="1" applyBorder="1" applyAlignment="1" applyProtection="1">
      <alignment vertical="center"/>
      <protection locked="0"/>
    </xf>
    <xf numFmtId="2" fontId="12" fillId="5" borderId="36" xfId="0" applyNumberFormat="1" applyFont="1" applyFill="1" applyBorder="1" applyAlignment="1" applyProtection="1">
      <alignment vertical="center"/>
      <protection locked="0"/>
    </xf>
    <xf numFmtId="0" fontId="11" fillId="0" borderId="39" xfId="0" applyFont="1" applyBorder="1" applyAlignment="1">
      <alignment vertical="center" wrapText="1"/>
    </xf>
    <xf numFmtId="0" fontId="42" fillId="0" borderId="39" xfId="0" applyFont="1" applyBorder="1" applyAlignment="1">
      <alignment horizontal="center" vertical="center" wrapText="1"/>
    </xf>
    <xf numFmtId="0" fontId="12" fillId="4" borderId="28" xfId="0" applyFont="1" applyFill="1" applyBorder="1"/>
    <xf numFmtId="0" fontId="12" fillId="0" borderId="34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2" fontId="12" fillId="0" borderId="0" xfId="0" applyNumberFormat="1" applyFont="1"/>
    <xf numFmtId="0" fontId="4" fillId="0" borderId="23" xfId="0" applyFont="1" applyBorder="1" applyAlignment="1">
      <alignment horizontal="left" vertical="center"/>
    </xf>
    <xf numFmtId="0" fontId="12" fillId="0" borderId="24" xfId="0" applyFont="1" applyBorder="1"/>
    <xf numFmtId="0" fontId="18" fillId="5" borderId="0" xfId="3" applyFont="1" applyFill="1" applyProtection="1">
      <alignment vertical="top"/>
    </xf>
    <xf numFmtId="0" fontId="15" fillId="4" borderId="32" xfId="3" applyFont="1" applyFill="1" applyBorder="1" applyAlignment="1" applyProtection="1">
      <alignment horizontal="center" vertical="center"/>
    </xf>
    <xf numFmtId="3" fontId="15" fillId="4" borderId="33" xfId="4" applyNumberFormat="1" applyFont="1" applyFill="1" applyBorder="1" applyAlignment="1" applyProtection="1">
      <alignment horizontal="right" vertical="center"/>
    </xf>
    <xf numFmtId="49" fontId="14" fillId="3" borderId="32" xfId="3" applyNumberFormat="1" applyFont="1" applyFill="1" applyBorder="1" applyAlignment="1" applyProtection="1">
      <alignment horizontal="center" vertical="center"/>
      <protection locked="0"/>
    </xf>
    <xf numFmtId="3" fontId="14" fillId="3" borderId="33" xfId="3" applyNumberFormat="1" applyFont="1" applyFill="1" applyBorder="1" applyAlignment="1" applyProtection="1">
      <alignment horizontal="right" vertical="center"/>
      <protection locked="0"/>
    </xf>
    <xf numFmtId="49" fontId="14" fillId="3" borderId="34" xfId="3" applyNumberFormat="1" applyFont="1" applyFill="1" applyBorder="1" applyAlignment="1" applyProtection="1">
      <alignment horizontal="center" vertical="center"/>
      <protection locked="0"/>
    </xf>
    <xf numFmtId="49" fontId="14" fillId="3" borderId="35" xfId="3" applyNumberFormat="1" applyFont="1" applyFill="1" applyBorder="1" applyAlignment="1" applyProtection="1">
      <alignment horizontal="left" vertical="center"/>
      <protection locked="0"/>
    </xf>
    <xf numFmtId="49" fontId="14" fillId="3" borderId="35" xfId="3" applyNumberFormat="1" applyFont="1" applyFill="1" applyBorder="1" applyAlignment="1" applyProtection="1">
      <alignment horizontal="left" vertical="center" wrapText="1"/>
      <protection locked="0"/>
    </xf>
    <xf numFmtId="3" fontId="14" fillId="3" borderId="35" xfId="3" applyNumberFormat="1" applyFont="1" applyFill="1" applyBorder="1" applyAlignment="1" applyProtection="1">
      <alignment horizontal="right" vertical="center"/>
      <protection locked="0"/>
    </xf>
    <xf numFmtId="3" fontId="14" fillId="3" borderId="36" xfId="3" applyNumberFormat="1" applyFont="1" applyFill="1" applyBorder="1" applyAlignment="1" applyProtection="1">
      <alignment horizontal="right" vertical="center"/>
      <protection locked="0"/>
    </xf>
    <xf numFmtId="49" fontId="15" fillId="3" borderId="39" xfId="4" applyNumberFormat="1" applyFont="1" applyFill="1" applyBorder="1" applyAlignment="1" applyProtection="1">
      <alignment horizontal="center" vertical="center" wrapText="1"/>
    </xf>
    <xf numFmtId="49" fontId="15" fillId="3" borderId="40" xfId="4" applyNumberFormat="1" applyFont="1" applyFill="1" applyBorder="1" applyAlignment="1" applyProtection="1">
      <alignment horizontal="center" vertical="center" wrapText="1"/>
    </xf>
    <xf numFmtId="4" fontId="15" fillId="3" borderId="40" xfId="4" applyNumberFormat="1" applyFont="1" applyFill="1" applyBorder="1" applyAlignment="1" applyProtection="1">
      <alignment horizontal="center" vertical="center" wrapText="1"/>
    </xf>
    <xf numFmtId="4" fontId="15" fillId="3" borderId="41" xfId="4" applyNumberFormat="1" applyFont="1" applyFill="1" applyBorder="1" applyAlignment="1" applyProtection="1">
      <alignment horizontal="center" vertical="center" wrapText="1"/>
    </xf>
    <xf numFmtId="0" fontId="15" fillId="4" borderId="37" xfId="3" applyFont="1" applyFill="1" applyBorder="1" applyAlignment="1" applyProtection="1">
      <alignment horizontal="center" vertical="center"/>
    </xf>
    <xf numFmtId="0" fontId="14" fillId="4" borderId="28" xfId="3" applyFont="1" applyFill="1" applyBorder="1" applyAlignment="1" applyProtection="1">
      <alignment horizontal="center" vertical="center"/>
    </xf>
    <xf numFmtId="0" fontId="15" fillId="4" borderId="28" xfId="3" applyFont="1" applyFill="1" applyBorder="1" applyAlignment="1" applyProtection="1">
      <alignment horizontal="center" vertical="center"/>
    </xf>
    <xf numFmtId="3" fontId="15" fillId="4" borderId="28" xfId="4" applyNumberFormat="1" applyFont="1" applyFill="1" applyBorder="1" applyAlignment="1" applyProtection="1">
      <alignment horizontal="right" vertical="center"/>
    </xf>
    <xf numFmtId="3" fontId="15" fillId="4" borderId="38" xfId="4" applyNumberFormat="1" applyFont="1" applyFill="1" applyBorder="1" applyAlignment="1" applyProtection="1">
      <alignment horizontal="right" vertical="center"/>
    </xf>
    <xf numFmtId="0" fontId="14" fillId="0" borderId="39" xfId="2" applyFont="1" applyBorder="1" applyAlignment="1" applyProtection="1">
      <alignment horizontal="center" vertical="center" wrapText="1"/>
    </xf>
    <xf numFmtId="0" fontId="14" fillId="2" borderId="40" xfId="2" applyFont="1" applyFill="1" applyBorder="1" applyAlignment="1" applyProtection="1">
      <alignment horizontal="center" vertical="center"/>
    </xf>
    <xf numFmtId="0" fontId="14" fillId="2" borderId="40" xfId="2" applyFont="1" applyFill="1" applyBorder="1" applyAlignment="1" applyProtection="1">
      <alignment horizontal="center" vertical="center" wrapText="1"/>
    </xf>
    <xf numFmtId="0" fontId="14" fillId="2" borderId="41" xfId="2" applyFont="1" applyFill="1" applyBorder="1" applyAlignment="1" applyProtection="1">
      <alignment horizontal="center" vertical="center" wrapText="1"/>
    </xf>
    <xf numFmtId="0" fontId="14" fillId="0" borderId="30" xfId="0" applyFont="1" applyBorder="1" applyAlignment="1">
      <alignment horizontal="centerContinuous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Continuous" vertical="center" wrapText="1"/>
    </xf>
    <xf numFmtId="0" fontId="14" fillId="0" borderId="41" xfId="0" applyFont="1" applyBorder="1" applyAlignment="1">
      <alignment horizontal="centerContinuous" vertical="center" wrapText="1"/>
    </xf>
    <xf numFmtId="4" fontId="21" fillId="4" borderId="33" xfId="0" applyNumberFormat="1" applyFont="1" applyFill="1" applyBorder="1" applyAlignment="1">
      <alignment vertical="center"/>
    </xf>
    <xf numFmtId="164" fontId="14" fillId="0" borderId="35" xfId="0" applyNumberFormat="1" applyFont="1" applyBorder="1" applyAlignment="1" applyProtection="1">
      <alignment vertical="center"/>
      <protection locked="0"/>
    </xf>
    <xf numFmtId="164" fontId="14" fillId="0" borderId="36" xfId="0" applyNumberFormat="1" applyFont="1" applyBorder="1" applyAlignment="1" applyProtection="1">
      <alignment vertical="center"/>
      <protection locked="0"/>
    </xf>
    <xf numFmtId="4" fontId="21" fillId="4" borderId="28" xfId="0" applyNumberFormat="1" applyFont="1" applyFill="1" applyBorder="1" applyAlignment="1">
      <alignment vertical="center"/>
    </xf>
    <xf numFmtId="4" fontId="21" fillId="4" borderId="38" xfId="0" applyNumberFormat="1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35" xfId="0" applyFont="1" applyFill="1" applyBorder="1" applyAlignment="1">
      <alignment horizontal="center" vertical="center" wrapText="1"/>
    </xf>
    <xf numFmtId="164" fontId="20" fillId="0" borderId="5" xfId="0" applyNumberFormat="1" applyFont="1" applyBorder="1" applyAlignment="1" applyProtection="1">
      <alignment vertical="center"/>
      <protection locked="0"/>
    </xf>
    <xf numFmtId="164" fontId="20" fillId="0" borderId="33" xfId="0" applyNumberFormat="1" applyFont="1" applyBorder="1" applyAlignment="1" applyProtection="1">
      <alignment vertical="center"/>
      <protection locked="0"/>
    </xf>
    <xf numFmtId="164" fontId="20" fillId="0" borderId="35" xfId="0" applyNumberFormat="1" applyFont="1" applyBorder="1" applyAlignment="1" applyProtection="1">
      <alignment vertical="center"/>
      <protection locked="0"/>
    </xf>
    <xf numFmtId="164" fontId="20" fillId="0" borderId="36" xfId="0" applyNumberFormat="1" applyFont="1" applyBorder="1" applyAlignment="1" applyProtection="1">
      <alignment vertical="center"/>
      <protection locked="0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5" borderId="40" xfId="0" applyFont="1" applyFill="1" applyBorder="1" applyAlignment="1">
      <alignment horizontal="center"/>
    </xf>
    <xf numFmtId="0" fontId="3" fillId="0" borderId="41" xfId="0" applyFont="1" applyBorder="1" applyAlignment="1">
      <alignment horizontal="center"/>
    </xf>
    <xf numFmtId="2" fontId="20" fillId="4" borderId="5" xfId="0" applyNumberFormat="1" applyFont="1" applyFill="1" applyBorder="1" applyAlignment="1" applyProtection="1">
      <alignment vertical="center"/>
      <protection locked="0"/>
    </xf>
    <xf numFmtId="2" fontId="20" fillId="4" borderId="35" xfId="0" applyNumberFormat="1" applyFont="1" applyFill="1" applyBorder="1" applyAlignment="1" applyProtection="1">
      <alignment vertical="center"/>
      <protection locked="0"/>
    </xf>
    <xf numFmtId="0" fontId="20" fillId="5" borderId="37" xfId="10" applyFont="1" applyFill="1" applyBorder="1" applyAlignment="1">
      <alignment horizontal="center" vertical="center"/>
    </xf>
    <xf numFmtId="0" fontId="20" fillId="5" borderId="32" xfId="10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35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/>
    </xf>
    <xf numFmtId="0" fontId="12" fillId="0" borderId="30" xfId="0" applyFont="1" applyBorder="1" applyAlignment="1">
      <alignment horizontal="center" vertical="center"/>
    </xf>
    <xf numFmtId="49" fontId="12" fillId="0" borderId="29" xfId="0" applyNumberFormat="1" applyFont="1" applyBorder="1" applyAlignment="1">
      <alignment horizontal="center" vertical="center"/>
    </xf>
    <xf numFmtId="49" fontId="12" fillId="0" borderId="32" xfId="0" applyNumberFormat="1" applyFont="1" applyBorder="1" applyAlignment="1">
      <alignment horizontal="center" vertical="center"/>
    </xf>
    <xf numFmtId="49" fontId="12" fillId="0" borderId="34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4" fillId="5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1" fillId="5" borderId="42" xfId="0" applyFont="1" applyFill="1" applyBorder="1" applyAlignment="1" applyProtection="1">
      <alignment horizontal="center" vertical="center"/>
      <protection locked="0"/>
    </xf>
    <xf numFmtId="0" fontId="21" fillId="5" borderId="43" xfId="0" applyFont="1" applyFill="1" applyBorder="1" applyAlignment="1" applyProtection="1">
      <alignment horizontal="center" vertical="center"/>
      <protection locked="0"/>
    </xf>
    <xf numFmtId="0" fontId="21" fillId="5" borderId="44" xfId="0" applyFont="1" applyFill="1" applyBorder="1" applyAlignment="1" applyProtection="1">
      <alignment horizontal="center" vertical="center"/>
      <protection locked="0"/>
    </xf>
    <xf numFmtId="0" fontId="21" fillId="5" borderId="45" xfId="0" applyFont="1" applyFill="1" applyBorder="1" applyAlignment="1" applyProtection="1">
      <alignment horizontal="center" vertical="center"/>
      <protection locked="0"/>
    </xf>
    <xf numFmtId="0" fontId="21" fillId="5" borderId="46" xfId="0" applyFont="1" applyFill="1" applyBorder="1" applyAlignment="1" applyProtection="1">
      <alignment horizontal="center" vertical="center"/>
      <protection locked="0"/>
    </xf>
    <xf numFmtId="0" fontId="21" fillId="5" borderId="47" xfId="0" applyFont="1" applyFill="1" applyBorder="1" applyAlignment="1" applyProtection="1">
      <alignment horizontal="center" vertical="center"/>
      <protection locked="0"/>
    </xf>
    <xf numFmtId="0" fontId="4" fillId="0" borderId="48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33" xfId="0" applyFont="1" applyBorder="1" applyAlignment="1">
      <alignment horizontal="center" vertical="center"/>
    </xf>
    <xf numFmtId="0" fontId="14" fillId="5" borderId="32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49" fontId="3" fillId="0" borderId="29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49" fontId="3" fillId="0" borderId="54" xfId="0" applyNumberFormat="1" applyFont="1" applyBorder="1" applyAlignment="1">
      <alignment horizontal="center" vertical="center"/>
    </xf>
    <xf numFmtId="49" fontId="3" fillId="0" borderId="51" xfId="0" applyNumberFormat="1" applyFont="1" applyBorder="1" applyAlignment="1">
      <alignment horizontal="center" vertical="center"/>
    </xf>
    <xf numFmtId="0" fontId="11" fillId="5" borderId="30" xfId="0" applyFont="1" applyFill="1" applyBorder="1" applyAlignment="1">
      <alignment horizontal="center" vertical="center" wrapText="1"/>
    </xf>
    <xf numFmtId="0" fontId="11" fillId="5" borderId="35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15" fillId="0" borderId="0" xfId="0" applyFont="1" applyBorder="1" applyAlignment="1" applyProtection="1">
      <alignment horizontal="left" vertical="center"/>
      <protection locked="0"/>
    </xf>
    <xf numFmtId="0" fontId="20" fillId="0" borderId="30" xfId="8" applyFont="1" applyBorder="1" applyAlignment="1">
      <alignment horizontal="center" vertical="center" wrapText="1"/>
    </xf>
    <xf numFmtId="0" fontId="20" fillId="0" borderId="48" xfId="8" applyFont="1" applyBorder="1" applyAlignment="1">
      <alignment horizontal="center" vertical="center" wrapText="1"/>
    </xf>
    <xf numFmtId="0" fontId="20" fillId="0" borderId="49" xfId="8" applyFont="1" applyBorder="1" applyAlignment="1">
      <alignment horizontal="center" vertical="center" wrapText="1"/>
    </xf>
    <xf numFmtId="0" fontId="20" fillId="0" borderId="59" xfId="8" applyFont="1" applyBorder="1" applyAlignment="1">
      <alignment horizontal="center" vertical="center" wrapText="1"/>
    </xf>
    <xf numFmtId="0" fontId="20" fillId="0" borderId="31" xfId="8" applyFont="1" applyBorder="1" applyAlignment="1">
      <alignment horizontal="center" vertical="center" wrapText="1"/>
    </xf>
    <xf numFmtId="49" fontId="20" fillId="0" borderId="29" xfId="8" applyNumberFormat="1" applyFont="1" applyBorder="1" applyAlignment="1">
      <alignment horizontal="center" vertical="center" wrapText="1"/>
    </xf>
    <xf numFmtId="49" fontId="20" fillId="0" borderId="34" xfId="8" applyNumberFormat="1" applyFont="1" applyBorder="1" applyAlignment="1">
      <alignment horizontal="center" vertical="center" wrapText="1"/>
    </xf>
    <xf numFmtId="0" fontId="20" fillId="0" borderId="30" xfId="8" applyFont="1" applyFill="1" applyBorder="1" applyAlignment="1">
      <alignment horizontal="center" vertical="center"/>
    </xf>
    <xf numFmtId="0" fontId="20" fillId="0" borderId="35" xfId="8" applyFont="1" applyFill="1" applyBorder="1" applyAlignment="1">
      <alignment horizontal="center" vertical="center"/>
    </xf>
    <xf numFmtId="0" fontId="21" fillId="6" borderId="60" xfId="10" applyFont="1" applyFill="1" applyBorder="1" applyAlignment="1">
      <alignment horizontal="center" vertical="center" wrapText="1"/>
    </xf>
    <xf numFmtId="0" fontId="21" fillId="6" borderId="26" xfId="10" applyFont="1" applyFill="1" applyBorder="1" applyAlignment="1">
      <alignment horizontal="center" vertical="center" wrapText="1"/>
    </xf>
    <xf numFmtId="0" fontId="21" fillId="5" borderId="61" xfId="10" applyFont="1" applyFill="1" applyBorder="1" applyAlignment="1">
      <alignment horizontal="center" vertical="center" wrapText="1"/>
    </xf>
    <xf numFmtId="0" fontId="21" fillId="5" borderId="62" xfId="1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0" fontId="21" fillId="5" borderId="13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/>
    </xf>
    <xf numFmtId="0" fontId="21" fillId="5" borderId="13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center" vertical="center" wrapText="1"/>
    </xf>
    <xf numFmtId="0" fontId="27" fillId="5" borderId="11" xfId="0" applyFont="1" applyFill="1" applyBorder="1" applyAlignment="1">
      <alignment horizontal="center" vertical="center" wrapText="1"/>
    </xf>
    <xf numFmtId="0" fontId="27" fillId="5" borderId="13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0" fillId="5" borderId="16" xfId="0" applyFont="1" applyFill="1" applyBorder="1" applyAlignment="1">
      <alignment horizontal="center" vertical="center"/>
    </xf>
    <xf numFmtId="0" fontId="20" fillId="5" borderId="13" xfId="0" applyFont="1" applyFill="1" applyBorder="1" applyAlignment="1">
      <alignment horizontal="center" vertical="center"/>
    </xf>
    <xf numFmtId="0" fontId="11" fillId="4" borderId="56" xfId="0" applyFont="1" applyFill="1" applyBorder="1" applyAlignment="1">
      <alignment horizontal="center" vertical="center"/>
    </xf>
    <xf numFmtId="0" fontId="11" fillId="4" borderId="64" xfId="0" applyFont="1" applyFill="1" applyBorder="1" applyAlignment="1">
      <alignment horizontal="center" vertical="center"/>
    </xf>
    <xf numFmtId="0" fontId="12" fillId="4" borderId="48" xfId="0" applyFont="1" applyFill="1" applyBorder="1" applyAlignment="1">
      <alignment horizontal="center" vertical="center"/>
    </xf>
    <xf numFmtId="0" fontId="12" fillId="4" borderId="59" xfId="0" applyFont="1" applyFill="1" applyBorder="1" applyAlignment="1">
      <alignment horizontal="center" vertical="center"/>
    </xf>
    <xf numFmtId="0" fontId="11" fillId="4" borderId="48" xfId="0" applyFont="1" applyFill="1" applyBorder="1" applyAlignment="1">
      <alignment horizontal="center" vertical="center"/>
    </xf>
    <xf numFmtId="0" fontId="11" fillId="4" borderId="59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/>
    </xf>
    <xf numFmtId="0" fontId="4" fillId="4" borderId="49" xfId="0" applyFont="1" applyFill="1" applyBorder="1" applyAlignment="1">
      <alignment horizontal="center"/>
    </xf>
    <xf numFmtId="0" fontId="4" fillId="4" borderId="59" xfId="0" applyFont="1" applyFill="1" applyBorder="1" applyAlignment="1">
      <alignment horizontal="center"/>
    </xf>
    <xf numFmtId="0" fontId="29" fillId="5" borderId="0" xfId="0" applyFont="1" applyFill="1" applyAlignment="1">
      <alignment horizontal="right" vertical="top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59" xfId="0" applyFont="1" applyFill="1" applyBorder="1" applyAlignment="1">
      <alignment horizontal="center" vertical="center" wrapText="1"/>
    </xf>
    <xf numFmtId="2" fontId="12" fillId="4" borderId="69" xfId="0" applyNumberFormat="1" applyFont="1" applyFill="1" applyBorder="1" applyAlignment="1">
      <alignment horizontal="center"/>
    </xf>
    <xf numFmtId="2" fontId="12" fillId="4" borderId="70" xfId="0" applyNumberFormat="1" applyFont="1" applyFill="1" applyBorder="1" applyAlignment="1">
      <alignment horizontal="center"/>
    </xf>
    <xf numFmtId="2" fontId="12" fillId="4" borderId="38" xfId="0" applyNumberFormat="1" applyFont="1" applyFill="1" applyBorder="1" applyAlignment="1">
      <alignment horizontal="center"/>
    </xf>
    <xf numFmtId="2" fontId="12" fillId="4" borderId="53" xfId="0" applyNumberFormat="1" applyFont="1" applyFill="1" applyBorder="1" applyAlignment="1">
      <alignment horizontal="center"/>
    </xf>
    <xf numFmtId="0" fontId="11" fillId="4" borderId="66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 wrapText="1"/>
    </xf>
    <xf numFmtId="0" fontId="11" fillId="4" borderId="67" xfId="0" applyFont="1" applyFill="1" applyBorder="1" applyAlignment="1">
      <alignment horizontal="center" vertical="center" wrapText="1"/>
    </xf>
    <xf numFmtId="0" fontId="11" fillId="4" borderId="57" xfId="0" applyFont="1" applyFill="1" applyBorder="1" applyAlignment="1">
      <alignment horizontal="center" vertical="center" wrapText="1"/>
    </xf>
    <xf numFmtId="0" fontId="11" fillId="4" borderId="46" xfId="0" applyFont="1" applyFill="1" applyBorder="1" applyAlignment="1">
      <alignment horizontal="center" vertical="center" wrapText="1"/>
    </xf>
    <xf numFmtId="0" fontId="11" fillId="4" borderId="68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5" fillId="5" borderId="0" xfId="0" applyFont="1" applyFill="1" applyBorder="1" applyAlignment="1" applyProtection="1">
      <alignment horizontal="left" vertical="center" wrapText="1"/>
      <protection locked="0"/>
    </xf>
    <xf numFmtId="49" fontId="14" fillId="0" borderId="29" xfId="0" applyNumberFormat="1" applyFont="1" applyBorder="1" applyAlignment="1">
      <alignment horizontal="center" vertical="center" wrapText="1"/>
    </xf>
    <xf numFmtId="49" fontId="14" fillId="0" borderId="34" xfId="0" applyNumberFormat="1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2" fontId="4" fillId="4" borderId="0" xfId="0" applyNumberFormat="1" applyFont="1" applyFill="1" applyBorder="1"/>
    <xf numFmtId="2" fontId="3" fillId="0" borderId="0" xfId="0" applyNumberFormat="1" applyFont="1" applyBorder="1"/>
    <xf numFmtId="2" fontId="12" fillId="0" borderId="0" xfId="0" applyNumberFormat="1" applyFont="1" applyBorder="1"/>
  </cellXfs>
  <cellStyles count="11">
    <cellStyle name="Hyperlink" xfId="6" builtinId="8"/>
    <cellStyle name="Normal" xfId="0" builtinId="0"/>
    <cellStyle name="Normal 2" xfId="7" xr:uid="{00000000-0005-0000-0000-000002000000}"/>
    <cellStyle name="Normal 2 2 3" xfId="2" xr:uid="{00000000-0005-0000-0000-000003000000}"/>
    <cellStyle name="Normal 3" xfId="8" xr:uid="{00000000-0005-0000-0000-000004000000}"/>
    <cellStyle name="Normal 5" xfId="1" xr:uid="{00000000-0005-0000-0000-000005000000}"/>
    <cellStyle name="Normal 6" xfId="10" xr:uid="{00000000-0005-0000-0000-000006000000}"/>
    <cellStyle name="Normal_2005_racun d&amp;g" xfId="4" xr:uid="{00000000-0005-0000-0000-000007000000}"/>
    <cellStyle name="Normal_Analitika ulaganja_08042010" xfId="5" xr:uid="{00000000-0005-0000-0000-000008000000}"/>
    <cellStyle name="Normal_Kvartalna izvjesca-prazno_20_08_2008" xfId="3" xr:uid="{00000000-0005-0000-0000-000009000000}"/>
    <cellStyle name="Percent" xfId="9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tido-re_map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A2:N36"/>
  <sheetViews>
    <sheetView showGridLines="0" zoomScale="90" zoomScaleNormal="90" workbookViewId="0">
      <selection activeCell="B28" sqref="B28"/>
    </sheetView>
  </sheetViews>
  <sheetFormatPr defaultColWidth="9.140625" defaultRowHeight="14.25" x14ac:dyDescent="0.25"/>
  <cols>
    <col min="1" max="1" width="2" style="197" customWidth="1"/>
    <col min="2" max="2" width="6.5703125" style="197" customWidth="1"/>
    <col min="3" max="3" width="27" style="197" customWidth="1"/>
    <col min="4" max="4" width="14" style="197" customWidth="1"/>
    <col min="5" max="5" width="25.28515625" style="197" customWidth="1"/>
    <col min="6" max="6" width="26.42578125" style="197" customWidth="1"/>
    <col min="7" max="16384" width="9.140625" style="197"/>
  </cols>
  <sheetData>
    <row r="2" spans="1:8" x14ac:dyDescent="0.25">
      <c r="C2" s="201" t="s">
        <v>391</v>
      </c>
    </row>
    <row r="4" spans="1:8" x14ac:dyDescent="0.25">
      <c r="C4" s="338" t="s">
        <v>413</v>
      </c>
    </row>
    <row r="6" spans="1:8" x14ac:dyDescent="0.2">
      <c r="C6" s="202" t="s">
        <v>68</v>
      </c>
      <c r="D6" s="203"/>
      <c r="F6" s="234" t="s">
        <v>323</v>
      </c>
      <c r="G6" s="235"/>
    </row>
    <row r="7" spans="1:8" x14ac:dyDescent="0.2">
      <c r="F7" s="236"/>
      <c r="G7" s="236"/>
    </row>
    <row r="8" spans="1:8" x14ac:dyDescent="0.2">
      <c r="C8" s="202" t="s">
        <v>324</v>
      </c>
      <c r="D8" s="205"/>
      <c r="F8" s="234" t="s">
        <v>325</v>
      </c>
      <c r="G8" s="237"/>
    </row>
    <row r="9" spans="1:8" x14ac:dyDescent="0.25">
      <c r="D9" s="206"/>
    </row>
    <row r="10" spans="1:8" x14ac:dyDescent="0.25">
      <c r="C10" s="202" t="s">
        <v>326</v>
      </c>
      <c r="D10" s="204"/>
      <c r="E10" s="208"/>
    </row>
    <row r="11" spans="1:8" x14ac:dyDescent="0.25">
      <c r="C11" s="207"/>
      <c r="D11" s="208"/>
    </row>
    <row r="12" spans="1:8" ht="21.75" customHeight="1" x14ac:dyDescent="0.25">
      <c r="C12" s="198" t="s">
        <v>412</v>
      </c>
      <c r="D12" s="209"/>
      <c r="E12" s="209"/>
      <c r="F12" s="209"/>
      <c r="G12" s="209"/>
      <c r="H12" s="209"/>
    </row>
    <row r="13" spans="1:8" ht="18" customHeight="1" x14ac:dyDescent="0.25">
      <c r="A13" s="335"/>
      <c r="B13" s="336" t="s">
        <v>96</v>
      </c>
      <c r="C13" s="207" t="s">
        <v>213</v>
      </c>
      <c r="D13" s="197" t="s">
        <v>235</v>
      </c>
    </row>
    <row r="14" spans="1:8" ht="18" customHeight="1" x14ac:dyDescent="0.25">
      <c r="A14" s="335"/>
      <c r="B14" s="336" t="s">
        <v>97</v>
      </c>
      <c r="C14" s="207" t="s">
        <v>305</v>
      </c>
      <c r="D14" s="197" t="s">
        <v>320</v>
      </c>
    </row>
    <row r="15" spans="1:8" ht="18" customHeight="1" x14ac:dyDescent="0.25">
      <c r="A15" s="335"/>
      <c r="B15" s="336" t="s">
        <v>98</v>
      </c>
      <c r="C15" s="207" t="s">
        <v>304</v>
      </c>
      <c r="D15" s="197" t="s">
        <v>321</v>
      </c>
    </row>
    <row r="16" spans="1:8" ht="18" customHeight="1" x14ac:dyDescent="0.25">
      <c r="A16" s="335"/>
      <c r="B16" s="336" t="s">
        <v>99</v>
      </c>
      <c r="C16" s="207" t="s">
        <v>306</v>
      </c>
      <c r="D16" s="197" t="s">
        <v>322</v>
      </c>
    </row>
    <row r="17" spans="1:14" ht="18" customHeight="1" x14ac:dyDescent="0.25">
      <c r="A17" s="335"/>
      <c r="B17" s="336" t="s">
        <v>100</v>
      </c>
      <c r="C17" s="207" t="s">
        <v>214</v>
      </c>
      <c r="D17" s="197" t="s">
        <v>86</v>
      </c>
    </row>
    <row r="18" spans="1:14" ht="18" customHeight="1" x14ac:dyDescent="0.25">
      <c r="A18" s="335"/>
      <c r="B18" s="337" t="s">
        <v>101</v>
      </c>
      <c r="C18" s="207" t="s">
        <v>420</v>
      </c>
      <c r="D18" s="197" t="s">
        <v>418</v>
      </c>
    </row>
    <row r="19" spans="1:14" ht="18" customHeight="1" x14ac:dyDescent="0.25">
      <c r="A19" s="335"/>
      <c r="B19" s="334">
        <v>7</v>
      </c>
      <c r="C19" s="207" t="s">
        <v>421</v>
      </c>
      <c r="D19" s="197" t="s">
        <v>422</v>
      </c>
    </row>
    <row r="20" spans="1:14" ht="18" customHeight="1" x14ac:dyDescent="0.25">
      <c r="A20" s="335"/>
      <c r="B20" s="337" t="s">
        <v>103</v>
      </c>
      <c r="C20" s="207" t="s">
        <v>215</v>
      </c>
      <c r="D20" s="197" t="s">
        <v>224</v>
      </c>
    </row>
    <row r="21" spans="1:14" ht="18" customHeight="1" x14ac:dyDescent="0.25">
      <c r="A21" s="335"/>
      <c r="B21" s="337" t="s">
        <v>104</v>
      </c>
      <c r="C21" s="207" t="s">
        <v>216</v>
      </c>
      <c r="D21" s="199" t="s">
        <v>249</v>
      </c>
    </row>
    <row r="22" spans="1:14" ht="18" customHeight="1" x14ac:dyDescent="0.25">
      <c r="A22" s="335"/>
      <c r="B22" s="337" t="s">
        <v>105</v>
      </c>
      <c r="C22" s="207" t="s">
        <v>217</v>
      </c>
      <c r="D22" s="197" t="s">
        <v>388</v>
      </c>
    </row>
    <row r="23" spans="1:14" ht="18" customHeight="1" x14ac:dyDescent="0.25">
      <c r="A23" s="335"/>
      <c r="B23" s="337" t="s">
        <v>106</v>
      </c>
      <c r="C23" s="207" t="s">
        <v>218</v>
      </c>
      <c r="D23" s="197" t="s">
        <v>427</v>
      </c>
      <c r="I23" s="200"/>
    </row>
    <row r="24" spans="1:14" ht="18" customHeight="1" x14ac:dyDescent="0.25">
      <c r="A24" s="335"/>
      <c r="B24" s="337" t="s">
        <v>107</v>
      </c>
      <c r="C24" s="207" t="s">
        <v>219</v>
      </c>
      <c r="D24" s="210" t="s">
        <v>113</v>
      </c>
      <c r="I24" s="200"/>
    </row>
    <row r="25" spans="1:14" ht="18" customHeight="1" x14ac:dyDescent="0.25">
      <c r="A25" s="335"/>
      <c r="B25" s="337" t="s">
        <v>108</v>
      </c>
      <c r="C25" s="207" t="s">
        <v>220</v>
      </c>
      <c r="D25" s="210" t="s">
        <v>141</v>
      </c>
    </row>
    <row r="26" spans="1:14" ht="18" customHeight="1" x14ac:dyDescent="0.25">
      <c r="A26" s="335"/>
      <c r="B26" s="337" t="s">
        <v>111</v>
      </c>
      <c r="C26" s="207" t="s">
        <v>221</v>
      </c>
      <c r="D26" s="199" t="s">
        <v>47</v>
      </c>
      <c r="I26" s="210"/>
      <c r="J26" s="210"/>
      <c r="K26" s="210"/>
      <c r="L26" s="210"/>
      <c r="M26" s="210"/>
      <c r="N26" s="210"/>
    </row>
    <row r="27" spans="1:14" ht="18" customHeight="1" x14ac:dyDescent="0.25">
      <c r="A27" s="335"/>
      <c r="B27" s="334" t="s">
        <v>112</v>
      </c>
      <c r="C27" s="207" t="s">
        <v>327</v>
      </c>
      <c r="D27" s="200" t="s">
        <v>436</v>
      </c>
    </row>
    <row r="28" spans="1:14" ht="18" customHeight="1" x14ac:dyDescent="0.25">
      <c r="A28" s="335"/>
      <c r="B28" s="334" t="s">
        <v>389</v>
      </c>
      <c r="C28" s="207" t="s">
        <v>222</v>
      </c>
      <c r="D28" s="211" t="s">
        <v>239</v>
      </c>
    </row>
    <row r="31" spans="1:14" x14ac:dyDescent="0.25">
      <c r="E31" s="199"/>
      <c r="F31" s="199"/>
      <c r="G31" s="199"/>
      <c r="H31" s="199"/>
    </row>
    <row r="32" spans="1:14" x14ac:dyDescent="0.25">
      <c r="E32" s="200"/>
      <c r="F32" s="200"/>
      <c r="G32" s="200"/>
      <c r="H32" s="200"/>
    </row>
    <row r="33" spans="5:8" x14ac:dyDescent="0.25">
      <c r="E33" s="200"/>
      <c r="F33" s="200"/>
      <c r="G33" s="200"/>
      <c r="H33" s="200"/>
    </row>
    <row r="35" spans="5:8" x14ac:dyDescent="0.25">
      <c r="E35" s="210"/>
      <c r="F35" s="210"/>
      <c r="G35" s="210"/>
      <c r="H35" s="210"/>
    </row>
    <row r="36" spans="5:8" x14ac:dyDescent="0.25">
      <c r="E36" s="210"/>
      <c r="F36" s="210"/>
      <c r="G36" s="210"/>
      <c r="H36" s="210"/>
    </row>
  </sheetData>
  <hyperlinks>
    <hyperlink ref="B13" location="G_I!A1" display="1." xr:uid="{00000000-0004-0000-0000-000000000000}"/>
    <hyperlink ref="B14" location="G_II_a!A1" display="2." xr:uid="{00000000-0004-0000-0000-000001000000}"/>
    <hyperlink ref="B17" location="G_III!A1" display="3." xr:uid="{00000000-0004-0000-0000-000002000000}"/>
    <hyperlink ref="B15" location="G_II_b!A1" display="3." xr:uid="{00000000-0004-0000-0000-000003000000}"/>
    <hyperlink ref="B16" location="G_II_c!A1" display="4." xr:uid="{00000000-0004-0000-0000-000004000000}"/>
    <hyperlink ref="B18" location="G_IV!A1" display="6." xr:uid="{00000000-0004-0000-0000-000005000000}"/>
    <hyperlink ref="B20" location="G_V!A1" display="7." xr:uid="{00000000-0004-0000-0000-000006000000}"/>
    <hyperlink ref="B21" location="G_VI!A1" display="8." xr:uid="{00000000-0004-0000-0000-000007000000}"/>
    <hyperlink ref="B22" location="G_VII!A1" display="9." xr:uid="{00000000-0004-0000-0000-000008000000}"/>
    <hyperlink ref="B23" location="G_VIII!A1" display="10." xr:uid="{00000000-0004-0000-0000-000009000000}"/>
    <hyperlink ref="B24" location="G_IX!A1" display="11." xr:uid="{00000000-0004-0000-0000-00000A000000}"/>
    <hyperlink ref="B25" location="G_X!A1" display="12." xr:uid="{00000000-0004-0000-0000-00000B000000}"/>
    <hyperlink ref="B26" location="G_XI!A1" display="13." xr:uid="{00000000-0004-0000-0000-00000C000000}"/>
    <hyperlink ref="B27" location="G_XII!A1" display="15." xr:uid="{00000000-0004-0000-0000-00000E000000}"/>
    <hyperlink ref="B28" location="G_XIII!A1" display="16." xr:uid="{00000000-0004-0000-0000-00000F000000}"/>
    <hyperlink ref="B19" location="G_IV_b!A1" display="G_IV_b!A1" xr:uid="{117E009D-C4B4-44A2-B8C7-9528C2976572}"/>
  </hyperlinks>
  <printOptions horizontalCentered="1" verticalCentered="1"/>
  <pageMargins left="0" right="0" top="0.74803149606299213" bottom="0.74803149606299213" header="0.31496062992125984" footer="0.31496062992125984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37"/>
  <sheetViews>
    <sheetView showGridLines="0" zoomScale="80" zoomScaleNormal="80" workbookViewId="0">
      <selection activeCell="C15" sqref="C15"/>
    </sheetView>
  </sheetViews>
  <sheetFormatPr defaultColWidth="9.140625" defaultRowHeight="12.75" x14ac:dyDescent="0.25"/>
  <cols>
    <col min="1" max="1" width="1.140625" style="12" customWidth="1"/>
    <col min="2" max="2" width="6.5703125" style="11" customWidth="1"/>
    <col min="3" max="3" width="57.7109375" style="9" customWidth="1"/>
    <col min="4" max="4" width="14.28515625" style="12" bestFit="1" customWidth="1"/>
    <col min="5" max="5" width="13.85546875" style="12" customWidth="1"/>
    <col min="6" max="6" width="13.42578125" style="12" bestFit="1" customWidth="1"/>
    <col min="7" max="7" width="12.42578125" style="12" bestFit="1" customWidth="1"/>
    <col min="8" max="8" width="13.85546875" style="12" customWidth="1"/>
    <col min="9" max="9" width="15.140625" style="12" bestFit="1" customWidth="1"/>
    <col min="10" max="10" width="10.28515625" style="12" bestFit="1" customWidth="1"/>
    <col min="11" max="11" width="15.85546875" style="12" bestFit="1" customWidth="1"/>
    <col min="12" max="12" width="13.42578125" style="12" bestFit="1" customWidth="1"/>
    <col min="13" max="13" width="12.42578125" style="12" bestFit="1" customWidth="1"/>
    <col min="14" max="14" width="19.42578125" style="12" customWidth="1"/>
    <col min="15" max="16384" width="9.140625" style="12"/>
  </cols>
  <sheetData>
    <row r="1" spans="2:14" ht="9" customHeight="1" x14ac:dyDescent="0.25">
      <c r="B1" s="229"/>
    </row>
    <row r="2" spans="2:14" ht="15" customHeight="1" x14ac:dyDescent="0.25">
      <c r="B2" s="229" t="s">
        <v>68</v>
      </c>
    </row>
    <row r="3" spans="2:14" ht="9" customHeight="1" x14ac:dyDescent="0.25">
      <c r="B3" s="229"/>
    </row>
    <row r="4" spans="2:14" x14ac:dyDescent="0.25">
      <c r="B4" s="10" t="s">
        <v>213</v>
      </c>
    </row>
    <row r="5" spans="2:14" x14ac:dyDescent="0.25">
      <c r="B5" s="273" t="s">
        <v>235</v>
      </c>
      <c r="C5" s="12"/>
    </row>
    <row r="6" spans="2:14" ht="9" customHeight="1" thickBot="1" x14ac:dyDescent="0.3">
      <c r="B6" s="273"/>
      <c r="C6" s="12"/>
    </row>
    <row r="7" spans="2:14" s="8" customFormat="1" ht="21.75" customHeight="1" x14ac:dyDescent="0.25">
      <c r="B7" s="589" t="s">
        <v>1</v>
      </c>
      <c r="C7" s="584" t="s">
        <v>435</v>
      </c>
      <c r="D7" s="580" t="s">
        <v>297</v>
      </c>
      <c r="E7" s="580" t="s">
        <v>298</v>
      </c>
      <c r="F7" s="588" t="s">
        <v>210</v>
      </c>
      <c r="G7" s="588"/>
      <c r="H7" s="580" t="s">
        <v>240</v>
      </c>
      <c r="I7" s="581" t="s">
        <v>212</v>
      </c>
      <c r="J7" s="584" t="s">
        <v>236</v>
      </c>
      <c r="K7" s="584" t="s">
        <v>211</v>
      </c>
      <c r="L7" s="584" t="s">
        <v>241</v>
      </c>
      <c r="M7" s="584"/>
      <c r="N7" s="574" t="s">
        <v>242</v>
      </c>
    </row>
    <row r="8" spans="2:14" s="8" customFormat="1" x14ac:dyDescent="0.25">
      <c r="B8" s="590"/>
      <c r="C8" s="585"/>
      <c r="D8" s="577"/>
      <c r="E8" s="577"/>
      <c r="F8" s="577" t="s">
        <v>237</v>
      </c>
      <c r="G8" s="577" t="s">
        <v>238</v>
      </c>
      <c r="H8" s="577"/>
      <c r="I8" s="582"/>
      <c r="J8" s="585"/>
      <c r="K8" s="585"/>
      <c r="L8" s="577" t="s">
        <v>237</v>
      </c>
      <c r="M8" s="577" t="s">
        <v>238</v>
      </c>
      <c r="N8" s="575"/>
    </row>
    <row r="9" spans="2:14" s="8" customFormat="1" ht="16.5" customHeight="1" thickBot="1" x14ac:dyDescent="0.3">
      <c r="B9" s="591"/>
      <c r="C9" s="586"/>
      <c r="D9" s="579"/>
      <c r="E9" s="579"/>
      <c r="F9" s="578"/>
      <c r="G9" s="579"/>
      <c r="H9" s="579"/>
      <c r="I9" s="583"/>
      <c r="J9" s="586"/>
      <c r="K9" s="586"/>
      <c r="L9" s="578"/>
      <c r="M9" s="579"/>
      <c r="N9" s="576"/>
    </row>
    <row r="10" spans="2:14" s="127" customFormat="1" ht="18" customHeight="1" thickBot="1" x14ac:dyDescent="0.3">
      <c r="B10" s="253" t="s">
        <v>25</v>
      </c>
      <c r="C10" s="254">
        <v>2</v>
      </c>
      <c r="D10" s="255">
        <v>3</v>
      </c>
      <c r="E10" s="255">
        <v>4</v>
      </c>
      <c r="F10" s="256">
        <v>5</v>
      </c>
      <c r="G10" s="255">
        <v>6</v>
      </c>
      <c r="H10" s="255" t="s">
        <v>299</v>
      </c>
      <c r="I10" s="257">
        <v>8</v>
      </c>
      <c r="J10" s="254">
        <v>9</v>
      </c>
      <c r="K10" s="254">
        <v>10</v>
      </c>
      <c r="L10" s="256">
        <v>11</v>
      </c>
      <c r="M10" s="255">
        <v>12</v>
      </c>
      <c r="N10" s="258" t="s">
        <v>300</v>
      </c>
    </row>
    <row r="11" spans="2:14" s="273" customFormat="1" x14ac:dyDescent="0.25">
      <c r="B11" s="274"/>
      <c r="C11" s="275" t="s">
        <v>87</v>
      </c>
      <c r="D11" s="276">
        <f>+D12+D19+D23+D27</f>
        <v>0</v>
      </c>
      <c r="E11" s="277">
        <f>+E12+E19+E23+E27</f>
        <v>0</v>
      </c>
      <c r="F11" s="277">
        <f t="shared" ref="F11:M11" si="0">+F12+F19+F23+F27</f>
        <v>0</v>
      </c>
      <c r="G11" s="277">
        <f t="shared" si="0"/>
        <v>0</v>
      </c>
      <c r="H11" s="251">
        <f>+E11+F11-G11</f>
        <v>0</v>
      </c>
      <c r="I11" s="277">
        <f>+I12+I19+I23+I27</f>
        <v>0</v>
      </c>
      <c r="J11" s="277">
        <f>+J12+J19+J23+J27</f>
        <v>0</v>
      </c>
      <c r="K11" s="277">
        <f>+K12+K19+K23+K27</f>
        <v>0</v>
      </c>
      <c r="L11" s="277">
        <f>+L12+L19+L23+L27</f>
        <v>0</v>
      </c>
      <c r="M11" s="277">
        <f t="shared" si="0"/>
        <v>0</v>
      </c>
      <c r="N11" s="252">
        <f>+K11+L11-M11</f>
        <v>0</v>
      </c>
    </row>
    <row r="12" spans="2:14" ht="17.25" customHeight="1" x14ac:dyDescent="0.25">
      <c r="B12" s="241" t="s">
        <v>16</v>
      </c>
      <c r="C12" s="118" t="s">
        <v>12</v>
      </c>
      <c r="D12" s="119">
        <f>SUM(D13:D18)</f>
        <v>0</v>
      </c>
      <c r="E12" s="120">
        <f>SUM(E13:E18)</f>
        <v>0</v>
      </c>
      <c r="F12" s="120">
        <f t="shared" ref="F12:M12" si="1">SUM(F13:F18)</f>
        <v>0</v>
      </c>
      <c r="G12" s="120">
        <f t="shared" si="1"/>
        <v>0</v>
      </c>
      <c r="H12" s="116">
        <f>+E12+F12-G12</f>
        <v>0</v>
      </c>
      <c r="I12" s="120">
        <f>SUM(I13:I18)</f>
        <v>0</v>
      </c>
      <c r="J12" s="120">
        <f>SUM(J13:J18)</f>
        <v>0</v>
      </c>
      <c r="K12" s="120">
        <f t="shared" si="1"/>
        <v>0</v>
      </c>
      <c r="L12" s="120">
        <f t="shared" si="1"/>
        <v>0</v>
      </c>
      <c r="M12" s="120">
        <f t="shared" si="1"/>
        <v>0</v>
      </c>
      <c r="N12" s="240">
        <f t="shared" ref="N12:N31" si="2">+K12+L12-M12</f>
        <v>0</v>
      </c>
    </row>
    <row r="13" spans="2:14" ht="16.5" customHeight="1" x14ac:dyDescent="0.25">
      <c r="B13" s="242" t="s">
        <v>70</v>
      </c>
      <c r="C13" s="121" t="s">
        <v>65</v>
      </c>
      <c r="D13" s="122"/>
      <c r="E13" s="96"/>
      <c r="F13" s="96"/>
      <c r="G13" s="96"/>
      <c r="H13" s="116">
        <f t="shared" ref="H13:H31" si="3">+E13+F13-G13</f>
        <v>0</v>
      </c>
      <c r="I13" s="96"/>
      <c r="J13" s="96"/>
      <c r="K13" s="96"/>
      <c r="L13" s="96"/>
      <c r="M13" s="96"/>
      <c r="N13" s="240">
        <f t="shared" si="2"/>
        <v>0</v>
      </c>
    </row>
    <row r="14" spans="2:14" ht="17.25" customHeight="1" x14ac:dyDescent="0.25">
      <c r="B14" s="242" t="s">
        <v>71</v>
      </c>
      <c r="C14" s="121" t="s">
        <v>66</v>
      </c>
      <c r="D14" s="122"/>
      <c r="E14" s="96"/>
      <c r="F14" s="96"/>
      <c r="G14" s="96"/>
      <c r="H14" s="116">
        <f t="shared" si="3"/>
        <v>0</v>
      </c>
      <c r="I14" s="96"/>
      <c r="J14" s="96"/>
      <c r="K14" s="96"/>
      <c r="L14" s="96"/>
      <c r="M14" s="96"/>
      <c r="N14" s="240">
        <f t="shared" si="2"/>
        <v>0</v>
      </c>
    </row>
    <row r="15" spans="2:14" ht="16.5" customHeight="1" x14ac:dyDescent="0.25">
      <c r="B15" s="242" t="s">
        <v>72</v>
      </c>
      <c r="C15" s="121" t="s">
        <v>41</v>
      </c>
      <c r="D15" s="122"/>
      <c r="E15" s="96"/>
      <c r="F15" s="96"/>
      <c r="G15" s="96"/>
      <c r="H15" s="116">
        <f t="shared" si="3"/>
        <v>0</v>
      </c>
      <c r="I15" s="96"/>
      <c r="J15" s="96"/>
      <c r="K15" s="96"/>
      <c r="L15" s="96"/>
      <c r="M15" s="96"/>
      <c r="N15" s="240">
        <f t="shared" si="2"/>
        <v>0</v>
      </c>
    </row>
    <row r="16" spans="2:14" x14ac:dyDescent="0.25">
      <c r="B16" s="242" t="s">
        <v>73</v>
      </c>
      <c r="C16" s="121" t="s">
        <v>42</v>
      </c>
      <c r="D16" s="122"/>
      <c r="E16" s="96"/>
      <c r="F16" s="96"/>
      <c r="G16" s="96"/>
      <c r="H16" s="116">
        <f t="shared" si="3"/>
        <v>0</v>
      </c>
      <c r="I16" s="96"/>
      <c r="J16" s="96"/>
      <c r="K16" s="96"/>
      <c r="L16" s="96"/>
      <c r="M16" s="96"/>
      <c r="N16" s="240">
        <f t="shared" si="2"/>
        <v>0</v>
      </c>
    </row>
    <row r="17" spans="2:14" ht="18" customHeight="1" x14ac:dyDescent="0.25">
      <c r="B17" s="242" t="s">
        <v>74</v>
      </c>
      <c r="C17" s="121" t="s">
        <v>303</v>
      </c>
      <c r="D17" s="122"/>
      <c r="E17" s="96"/>
      <c r="F17" s="96"/>
      <c r="G17" s="96"/>
      <c r="H17" s="116">
        <f t="shared" si="3"/>
        <v>0</v>
      </c>
      <c r="I17" s="96"/>
      <c r="J17" s="96"/>
      <c r="K17" s="96"/>
      <c r="L17" s="96"/>
      <c r="M17" s="96"/>
      <c r="N17" s="240">
        <f t="shared" si="2"/>
        <v>0</v>
      </c>
    </row>
    <row r="18" spans="2:14" ht="15" customHeight="1" x14ac:dyDescent="0.25">
      <c r="B18" s="242" t="s">
        <v>75</v>
      </c>
      <c r="C18" s="121" t="s">
        <v>43</v>
      </c>
      <c r="D18" s="122"/>
      <c r="E18" s="96"/>
      <c r="F18" s="96"/>
      <c r="G18" s="96"/>
      <c r="H18" s="116">
        <f t="shared" si="3"/>
        <v>0</v>
      </c>
      <c r="I18" s="96"/>
      <c r="J18" s="96"/>
      <c r="K18" s="96"/>
      <c r="L18" s="96"/>
      <c r="M18" s="96"/>
      <c r="N18" s="240">
        <f t="shared" si="2"/>
        <v>0</v>
      </c>
    </row>
    <row r="19" spans="2:14" x14ac:dyDescent="0.25">
      <c r="B19" s="241" t="s">
        <v>17</v>
      </c>
      <c r="C19" s="123" t="s">
        <v>13</v>
      </c>
      <c r="D19" s="119">
        <f>SUM(D20:D22)</f>
        <v>0</v>
      </c>
      <c r="E19" s="120">
        <f>SUM(E20:E22)</f>
        <v>0</v>
      </c>
      <c r="F19" s="120">
        <f t="shared" ref="F19:M19" si="4">SUM(F20:F22)</f>
        <v>0</v>
      </c>
      <c r="G19" s="120">
        <f t="shared" si="4"/>
        <v>0</v>
      </c>
      <c r="H19" s="116">
        <f t="shared" si="3"/>
        <v>0</v>
      </c>
      <c r="I19" s="120">
        <f>SUM(I20:I22)</f>
        <v>0</v>
      </c>
      <c r="J19" s="120">
        <f>SUM(J20:J22)</f>
        <v>0</v>
      </c>
      <c r="K19" s="120">
        <f t="shared" si="4"/>
        <v>0</v>
      </c>
      <c r="L19" s="120">
        <f t="shared" si="4"/>
        <v>0</v>
      </c>
      <c r="M19" s="120">
        <f t="shared" si="4"/>
        <v>0</v>
      </c>
      <c r="N19" s="240">
        <f t="shared" si="2"/>
        <v>0</v>
      </c>
    </row>
    <row r="20" spans="2:14" x14ac:dyDescent="0.25">
      <c r="B20" s="242" t="s">
        <v>76</v>
      </c>
      <c r="C20" s="121" t="s">
        <v>64</v>
      </c>
      <c r="D20" s="124"/>
      <c r="E20" s="97"/>
      <c r="F20" s="97"/>
      <c r="G20" s="97"/>
      <c r="H20" s="116">
        <f t="shared" si="3"/>
        <v>0</v>
      </c>
      <c r="I20" s="97"/>
      <c r="J20" s="97"/>
      <c r="K20" s="97"/>
      <c r="L20" s="97"/>
      <c r="M20" s="97"/>
      <c r="N20" s="240">
        <f t="shared" si="2"/>
        <v>0</v>
      </c>
    </row>
    <row r="21" spans="2:14" x14ac:dyDescent="0.25">
      <c r="B21" s="242" t="s">
        <v>77</v>
      </c>
      <c r="C21" s="121" t="s">
        <v>63</v>
      </c>
      <c r="D21" s="124"/>
      <c r="E21" s="97"/>
      <c r="F21" s="97"/>
      <c r="G21" s="97"/>
      <c r="H21" s="116">
        <f t="shared" si="3"/>
        <v>0</v>
      </c>
      <c r="I21" s="97"/>
      <c r="J21" s="97"/>
      <c r="K21" s="97"/>
      <c r="L21" s="97"/>
      <c r="M21" s="97"/>
      <c r="N21" s="240">
        <f t="shared" si="2"/>
        <v>0</v>
      </c>
    </row>
    <row r="22" spans="2:14" x14ac:dyDescent="0.25">
      <c r="B22" s="242" t="s">
        <v>78</v>
      </c>
      <c r="C22" s="121" t="s">
        <v>44</v>
      </c>
      <c r="D22" s="124"/>
      <c r="E22" s="97"/>
      <c r="F22" s="97"/>
      <c r="G22" s="97"/>
      <c r="H22" s="116">
        <f t="shared" si="3"/>
        <v>0</v>
      </c>
      <c r="I22" s="97"/>
      <c r="J22" s="97"/>
      <c r="K22" s="97"/>
      <c r="L22" s="97"/>
      <c r="M22" s="97"/>
      <c r="N22" s="240">
        <f t="shared" si="2"/>
        <v>0</v>
      </c>
    </row>
    <row r="23" spans="2:14" x14ac:dyDescent="0.25">
      <c r="B23" s="241" t="s">
        <v>18</v>
      </c>
      <c r="C23" s="123" t="s">
        <v>14</v>
      </c>
      <c r="D23" s="119">
        <f>SUM(D24:D26)</f>
        <v>0</v>
      </c>
      <c r="E23" s="120">
        <f>SUM(E24:E26)</f>
        <v>0</v>
      </c>
      <c r="F23" s="120">
        <f t="shared" ref="F23:M23" si="5">SUM(F24:F26)</f>
        <v>0</v>
      </c>
      <c r="G23" s="120">
        <f t="shared" si="5"/>
        <v>0</v>
      </c>
      <c r="H23" s="116">
        <f t="shared" si="3"/>
        <v>0</v>
      </c>
      <c r="I23" s="120">
        <f>SUM(I24:I26)</f>
        <v>0</v>
      </c>
      <c r="J23" s="120">
        <f>SUM(J24:J26)</f>
        <v>0</v>
      </c>
      <c r="K23" s="120">
        <f t="shared" si="5"/>
        <v>0</v>
      </c>
      <c r="L23" s="120">
        <f t="shared" si="5"/>
        <v>0</v>
      </c>
      <c r="M23" s="120">
        <f t="shared" si="5"/>
        <v>0</v>
      </c>
      <c r="N23" s="240">
        <f t="shared" si="2"/>
        <v>0</v>
      </c>
    </row>
    <row r="24" spans="2:14" x14ac:dyDescent="0.25">
      <c r="B24" s="242" t="s">
        <v>79</v>
      </c>
      <c r="C24" s="121" t="s">
        <v>62</v>
      </c>
      <c r="D24" s="124"/>
      <c r="E24" s="97"/>
      <c r="F24" s="97"/>
      <c r="G24" s="97"/>
      <c r="H24" s="116">
        <f t="shared" si="3"/>
        <v>0</v>
      </c>
      <c r="I24" s="97"/>
      <c r="J24" s="97"/>
      <c r="K24" s="97"/>
      <c r="L24" s="97"/>
      <c r="M24" s="97"/>
      <c r="N24" s="240">
        <f t="shared" si="2"/>
        <v>0</v>
      </c>
    </row>
    <row r="25" spans="2:14" x14ac:dyDescent="0.25">
      <c r="B25" s="242" t="s">
        <v>80</v>
      </c>
      <c r="C25" s="121" t="s">
        <v>45</v>
      </c>
      <c r="D25" s="124"/>
      <c r="E25" s="97"/>
      <c r="F25" s="97"/>
      <c r="G25" s="97"/>
      <c r="H25" s="116">
        <f t="shared" si="3"/>
        <v>0</v>
      </c>
      <c r="I25" s="97"/>
      <c r="J25" s="97"/>
      <c r="K25" s="97"/>
      <c r="L25" s="97"/>
      <c r="M25" s="97"/>
      <c r="N25" s="240">
        <f t="shared" si="2"/>
        <v>0</v>
      </c>
    </row>
    <row r="26" spans="2:14" x14ac:dyDescent="0.25">
      <c r="B26" s="242" t="s">
        <v>81</v>
      </c>
      <c r="C26" s="121" t="s">
        <v>61</v>
      </c>
      <c r="D26" s="124"/>
      <c r="E26" s="97"/>
      <c r="F26" s="97"/>
      <c r="G26" s="97"/>
      <c r="H26" s="116">
        <f t="shared" si="3"/>
        <v>0</v>
      </c>
      <c r="I26" s="97"/>
      <c r="J26" s="97"/>
      <c r="K26" s="97"/>
      <c r="L26" s="97"/>
      <c r="M26" s="97"/>
      <c r="N26" s="240">
        <f t="shared" si="2"/>
        <v>0</v>
      </c>
    </row>
    <row r="27" spans="2:14" ht="16.5" customHeight="1" x14ac:dyDescent="0.25">
      <c r="B27" s="241" t="s">
        <v>19</v>
      </c>
      <c r="C27" s="123" t="s">
        <v>15</v>
      </c>
      <c r="D27" s="125">
        <f>SUM(D28:D31)</f>
        <v>0</v>
      </c>
      <c r="E27" s="126">
        <f>SUM(E28:E31)</f>
        <v>0</v>
      </c>
      <c r="F27" s="126">
        <f t="shared" ref="F27:M27" si="6">SUM(F28:F31)</f>
        <v>0</v>
      </c>
      <c r="G27" s="126">
        <f t="shared" si="6"/>
        <v>0</v>
      </c>
      <c r="H27" s="116">
        <f t="shared" si="3"/>
        <v>0</v>
      </c>
      <c r="I27" s="126">
        <f>SUM(I28:I31)</f>
        <v>0</v>
      </c>
      <c r="J27" s="126">
        <f>SUM(J28:J31)</f>
        <v>0</v>
      </c>
      <c r="K27" s="126">
        <f t="shared" si="6"/>
        <v>0</v>
      </c>
      <c r="L27" s="126">
        <f t="shared" si="6"/>
        <v>0</v>
      </c>
      <c r="M27" s="126">
        <f t="shared" si="6"/>
        <v>0</v>
      </c>
      <c r="N27" s="240">
        <f t="shared" si="2"/>
        <v>0</v>
      </c>
    </row>
    <row r="28" spans="2:14" ht="33" customHeight="1" x14ac:dyDescent="0.25">
      <c r="B28" s="242" t="s">
        <v>82</v>
      </c>
      <c r="C28" s="121" t="s">
        <v>57</v>
      </c>
      <c r="D28" s="124"/>
      <c r="E28" s="97"/>
      <c r="F28" s="97"/>
      <c r="G28" s="97"/>
      <c r="H28" s="116">
        <f t="shared" si="3"/>
        <v>0</v>
      </c>
      <c r="I28" s="97"/>
      <c r="J28" s="97"/>
      <c r="K28" s="97"/>
      <c r="L28" s="97"/>
      <c r="M28" s="97"/>
      <c r="N28" s="240">
        <f t="shared" si="2"/>
        <v>0</v>
      </c>
    </row>
    <row r="29" spans="2:14" ht="198.75" customHeight="1" x14ac:dyDescent="0.25">
      <c r="B29" s="242" t="s">
        <v>83</v>
      </c>
      <c r="C29" s="121" t="s">
        <v>58</v>
      </c>
      <c r="D29" s="124"/>
      <c r="E29" s="97"/>
      <c r="F29" s="97"/>
      <c r="G29" s="97"/>
      <c r="H29" s="116">
        <f t="shared" si="3"/>
        <v>0</v>
      </c>
      <c r="I29" s="97"/>
      <c r="J29" s="97"/>
      <c r="K29" s="97"/>
      <c r="L29" s="97"/>
      <c r="M29" s="97"/>
      <c r="N29" s="240">
        <f t="shared" si="2"/>
        <v>0</v>
      </c>
    </row>
    <row r="30" spans="2:14" ht="59.25" customHeight="1" x14ac:dyDescent="0.25">
      <c r="B30" s="242" t="s">
        <v>84</v>
      </c>
      <c r="C30" s="121" t="s">
        <v>301</v>
      </c>
      <c r="D30" s="124"/>
      <c r="E30" s="97"/>
      <c r="F30" s="97"/>
      <c r="G30" s="97"/>
      <c r="H30" s="116">
        <f t="shared" si="3"/>
        <v>0</v>
      </c>
      <c r="I30" s="97"/>
      <c r="J30" s="97"/>
      <c r="K30" s="97"/>
      <c r="L30" s="97"/>
      <c r="M30" s="97"/>
      <c r="N30" s="240">
        <f t="shared" si="2"/>
        <v>0</v>
      </c>
    </row>
    <row r="31" spans="2:14" ht="58.5" customHeight="1" thickBot="1" x14ac:dyDescent="0.3">
      <c r="B31" s="243" t="s">
        <v>85</v>
      </c>
      <c r="C31" s="244" t="s">
        <v>302</v>
      </c>
      <c r="D31" s="245"/>
      <c r="E31" s="246"/>
      <c r="F31" s="246"/>
      <c r="G31" s="246"/>
      <c r="H31" s="247">
        <f t="shared" si="3"/>
        <v>0</v>
      </c>
      <c r="I31" s="246"/>
      <c r="J31" s="246"/>
      <c r="K31" s="246"/>
      <c r="L31" s="246"/>
      <c r="M31" s="246"/>
      <c r="N31" s="248">
        <f t="shared" si="2"/>
        <v>0</v>
      </c>
    </row>
    <row r="33" spans="2:3" x14ac:dyDescent="0.25">
      <c r="B33" s="12" t="s">
        <v>36</v>
      </c>
      <c r="C33" s="12"/>
    </row>
    <row r="34" spans="2:3" x14ac:dyDescent="0.25">
      <c r="B34" s="12"/>
      <c r="C34" s="12"/>
    </row>
    <row r="35" spans="2:3" x14ac:dyDescent="0.25">
      <c r="B35" s="12" t="s">
        <v>37</v>
      </c>
      <c r="C35" s="12"/>
    </row>
    <row r="36" spans="2:3" x14ac:dyDescent="0.25">
      <c r="B36" s="587" t="s">
        <v>56</v>
      </c>
      <c r="C36" s="587"/>
    </row>
    <row r="37" spans="2:3" x14ac:dyDescent="0.25">
      <c r="B37" s="12"/>
      <c r="C37" s="12"/>
    </row>
  </sheetData>
  <mergeCells count="16">
    <mergeCell ref="B36:C36"/>
    <mergeCell ref="E7:E9"/>
    <mergeCell ref="F7:G7"/>
    <mergeCell ref="B7:B9"/>
    <mergeCell ref="C7:C9"/>
    <mergeCell ref="D7:D9"/>
    <mergeCell ref="N7:N9"/>
    <mergeCell ref="F8:F9"/>
    <mergeCell ref="G8:G9"/>
    <mergeCell ref="L8:L9"/>
    <mergeCell ref="M8:M9"/>
    <mergeCell ref="H7:H9"/>
    <mergeCell ref="I7:I9"/>
    <mergeCell ref="J7:J9"/>
    <mergeCell ref="K7:K9"/>
    <mergeCell ref="L7:M7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  <ignoredErrors>
    <ignoredError sqref="H23 H19 H27" formula="1"/>
    <ignoredError sqref="B27 B19 B23 B12 B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F155"/>
  <sheetViews>
    <sheetView showGridLines="0" zoomScale="80" zoomScaleNormal="80" workbookViewId="0">
      <selection activeCell="C27" sqref="C27"/>
    </sheetView>
  </sheetViews>
  <sheetFormatPr defaultColWidth="9.140625" defaultRowHeight="12.75" x14ac:dyDescent="0.2"/>
  <cols>
    <col min="1" max="1" width="1.85546875" style="6" customWidth="1"/>
    <col min="2" max="2" width="9.140625" style="11"/>
    <col min="3" max="3" width="75.85546875" style="9" customWidth="1"/>
    <col min="4" max="4" width="24.42578125" style="12" customWidth="1"/>
    <col min="5" max="5" width="23.85546875" style="12" customWidth="1"/>
    <col min="6" max="6" width="27.85546875" style="12" customWidth="1"/>
    <col min="7" max="16384" width="9.140625" style="6"/>
  </cols>
  <sheetData>
    <row r="2" spans="2:6" x14ac:dyDescent="0.2">
      <c r="B2" s="229" t="s">
        <v>68</v>
      </c>
    </row>
    <row r="3" spans="2:6" x14ac:dyDescent="0.2">
      <c r="B3" s="138"/>
    </row>
    <row r="4" spans="2:6" x14ac:dyDescent="0.2">
      <c r="B4" s="10" t="s">
        <v>305</v>
      </c>
    </row>
    <row r="5" spans="2:6" x14ac:dyDescent="0.2">
      <c r="B5" s="592" t="s">
        <v>320</v>
      </c>
      <c r="C5" s="592"/>
    </row>
    <row r="6" spans="2:6" ht="13.5" thickBot="1" x14ac:dyDescent="0.25">
      <c r="B6" s="6"/>
      <c r="C6" s="6"/>
    </row>
    <row r="7" spans="2:6" s="8" customFormat="1" ht="51.75" customHeight="1" thickBot="1" x14ac:dyDescent="0.3">
      <c r="B7" s="264" t="s">
        <v>1</v>
      </c>
      <c r="C7" s="265" t="s">
        <v>434</v>
      </c>
      <c r="D7" s="265" t="s">
        <v>307</v>
      </c>
      <c r="E7" s="265" t="s">
        <v>308</v>
      </c>
      <c r="F7" s="266" t="s">
        <v>204</v>
      </c>
    </row>
    <row r="8" spans="2:6" s="8" customFormat="1" ht="17.25" customHeight="1" thickBot="1" x14ac:dyDescent="0.3">
      <c r="B8" s="264" t="s">
        <v>25</v>
      </c>
      <c r="C8" s="271" t="s">
        <v>26</v>
      </c>
      <c r="D8" s="271" t="s">
        <v>27</v>
      </c>
      <c r="E8" s="271" t="s">
        <v>28</v>
      </c>
      <c r="F8" s="272" t="s">
        <v>309</v>
      </c>
    </row>
    <row r="9" spans="2:6" s="102" customFormat="1" x14ac:dyDescent="0.25">
      <c r="B9" s="267"/>
      <c r="C9" s="268" t="s">
        <v>87</v>
      </c>
      <c r="D9" s="269">
        <f>D10+D17+D21+D25</f>
        <v>0</v>
      </c>
      <c r="E9" s="269">
        <f t="shared" ref="E9" si="0">E10+E17+E21+E25</f>
        <v>0</v>
      </c>
      <c r="F9" s="270">
        <f>D9+E9</f>
        <v>0</v>
      </c>
    </row>
    <row r="10" spans="2:6" x14ac:dyDescent="0.2">
      <c r="B10" s="241" t="s">
        <v>16</v>
      </c>
      <c r="C10" s="118" t="s">
        <v>12</v>
      </c>
      <c r="D10" s="131">
        <f>SUM(D11:D16)</f>
        <v>0</v>
      </c>
      <c r="E10" s="131">
        <f>SUM(E11:E16)</f>
        <v>0</v>
      </c>
      <c r="F10" s="261">
        <f>D10+E10</f>
        <v>0</v>
      </c>
    </row>
    <row r="11" spans="2:6" x14ac:dyDescent="0.2">
      <c r="B11" s="242" t="s">
        <v>70</v>
      </c>
      <c r="C11" s="121" t="s">
        <v>65</v>
      </c>
      <c r="D11" s="100"/>
      <c r="E11" s="100"/>
      <c r="F11" s="261">
        <f t="shared" ref="F11:F29" si="1">D11+E11</f>
        <v>0</v>
      </c>
    </row>
    <row r="12" spans="2:6" x14ac:dyDescent="0.2">
      <c r="B12" s="242" t="s">
        <v>71</v>
      </c>
      <c r="C12" s="121" t="s">
        <v>66</v>
      </c>
      <c r="D12" s="100"/>
      <c r="E12" s="100"/>
      <c r="F12" s="261">
        <f t="shared" si="1"/>
        <v>0</v>
      </c>
    </row>
    <row r="13" spans="2:6" x14ac:dyDescent="0.2">
      <c r="B13" s="242" t="s">
        <v>72</v>
      </c>
      <c r="C13" s="121" t="s">
        <v>41</v>
      </c>
      <c r="D13" s="100"/>
      <c r="E13" s="100"/>
      <c r="F13" s="261">
        <f t="shared" si="1"/>
        <v>0</v>
      </c>
    </row>
    <row r="14" spans="2:6" x14ac:dyDescent="0.2">
      <c r="B14" s="242" t="s">
        <v>73</v>
      </c>
      <c r="C14" s="121" t="s">
        <v>42</v>
      </c>
      <c r="D14" s="100"/>
      <c r="E14" s="100"/>
      <c r="F14" s="261">
        <f t="shared" si="1"/>
        <v>0</v>
      </c>
    </row>
    <row r="15" spans="2:6" x14ac:dyDescent="0.2">
      <c r="B15" s="242" t="s">
        <v>74</v>
      </c>
      <c r="C15" s="121" t="s">
        <v>303</v>
      </c>
      <c r="D15" s="100"/>
      <c r="E15" s="100"/>
      <c r="F15" s="261">
        <f t="shared" si="1"/>
        <v>0</v>
      </c>
    </row>
    <row r="16" spans="2:6" x14ac:dyDescent="0.2">
      <c r="B16" s="242" t="s">
        <v>75</v>
      </c>
      <c r="C16" s="121" t="s">
        <v>43</v>
      </c>
      <c r="D16" s="100"/>
      <c r="E16" s="100"/>
      <c r="F16" s="261">
        <f t="shared" si="1"/>
        <v>0</v>
      </c>
    </row>
    <row r="17" spans="2:6" x14ac:dyDescent="0.2">
      <c r="B17" s="241" t="s">
        <v>17</v>
      </c>
      <c r="C17" s="123" t="s">
        <v>13</v>
      </c>
      <c r="D17" s="131">
        <f>SUM(D18:D20)</f>
        <v>0</v>
      </c>
      <c r="E17" s="131">
        <f>SUM(E18:E20)</f>
        <v>0</v>
      </c>
      <c r="F17" s="261">
        <f>D17+E17</f>
        <v>0</v>
      </c>
    </row>
    <row r="18" spans="2:6" s="7" customFormat="1" x14ac:dyDescent="0.2">
      <c r="B18" s="242" t="s">
        <v>76</v>
      </c>
      <c r="C18" s="121" t="s">
        <v>64</v>
      </c>
      <c r="D18" s="101"/>
      <c r="E18" s="101"/>
      <c r="F18" s="261">
        <f t="shared" si="1"/>
        <v>0</v>
      </c>
    </row>
    <row r="19" spans="2:6" s="7" customFormat="1" x14ac:dyDescent="0.2">
      <c r="B19" s="242" t="s">
        <v>77</v>
      </c>
      <c r="C19" s="121" t="s">
        <v>63</v>
      </c>
      <c r="D19" s="101"/>
      <c r="E19" s="101"/>
      <c r="F19" s="261">
        <f t="shared" si="1"/>
        <v>0</v>
      </c>
    </row>
    <row r="20" spans="2:6" s="7" customFormat="1" x14ac:dyDescent="0.2">
      <c r="B20" s="242" t="s">
        <v>78</v>
      </c>
      <c r="C20" s="121" t="s">
        <v>44</v>
      </c>
      <c r="D20" s="101"/>
      <c r="E20" s="101"/>
      <c r="F20" s="261">
        <f t="shared" si="1"/>
        <v>0</v>
      </c>
    </row>
    <row r="21" spans="2:6" x14ac:dyDescent="0.2">
      <c r="B21" s="241" t="s">
        <v>18</v>
      </c>
      <c r="C21" s="123" t="s">
        <v>14</v>
      </c>
      <c r="D21" s="131">
        <f>SUM(D22:D24)</f>
        <v>0</v>
      </c>
      <c r="E21" s="131">
        <f>SUM(E22:E24)</f>
        <v>0</v>
      </c>
      <c r="F21" s="261">
        <f t="shared" si="1"/>
        <v>0</v>
      </c>
    </row>
    <row r="22" spans="2:6" s="7" customFormat="1" x14ac:dyDescent="0.2">
      <c r="B22" s="242" t="s">
        <v>79</v>
      </c>
      <c r="C22" s="121" t="s">
        <v>62</v>
      </c>
      <c r="D22" s="101"/>
      <c r="E22" s="101"/>
      <c r="F22" s="261">
        <f t="shared" si="1"/>
        <v>0</v>
      </c>
    </row>
    <row r="23" spans="2:6" s="7" customFormat="1" x14ac:dyDescent="0.2">
      <c r="B23" s="242" t="s">
        <v>80</v>
      </c>
      <c r="C23" s="121" t="s">
        <v>45</v>
      </c>
      <c r="D23" s="101"/>
      <c r="E23" s="101"/>
      <c r="F23" s="261">
        <f t="shared" si="1"/>
        <v>0</v>
      </c>
    </row>
    <row r="24" spans="2:6" s="7" customFormat="1" x14ac:dyDescent="0.2">
      <c r="B24" s="242" t="s">
        <v>81</v>
      </c>
      <c r="C24" s="121" t="s">
        <v>61</v>
      </c>
      <c r="D24" s="101"/>
      <c r="E24" s="101"/>
      <c r="F24" s="261">
        <f t="shared" si="1"/>
        <v>0</v>
      </c>
    </row>
    <row r="25" spans="2:6" s="7" customFormat="1" x14ac:dyDescent="0.2">
      <c r="B25" s="241" t="s">
        <v>19</v>
      </c>
      <c r="C25" s="123" t="s">
        <v>15</v>
      </c>
      <c r="D25" s="132">
        <f>SUM(D26:D29)</f>
        <v>0</v>
      </c>
      <c r="E25" s="132">
        <f>SUM(E26:E29)</f>
        <v>0</v>
      </c>
      <c r="F25" s="261">
        <f t="shared" si="1"/>
        <v>0</v>
      </c>
    </row>
    <row r="26" spans="2:6" s="7" customFormat="1" ht="25.5" x14ac:dyDescent="0.2">
      <c r="B26" s="242" t="s">
        <v>82</v>
      </c>
      <c r="C26" s="121" t="s">
        <v>57</v>
      </c>
      <c r="D26" s="101"/>
      <c r="E26" s="101"/>
      <c r="F26" s="261">
        <f t="shared" si="1"/>
        <v>0</v>
      </c>
    </row>
    <row r="27" spans="2:6" s="7" customFormat="1" ht="148.5" customHeight="1" x14ac:dyDescent="0.2">
      <c r="B27" s="242" t="s">
        <v>83</v>
      </c>
      <c r="C27" s="121" t="s">
        <v>58</v>
      </c>
      <c r="D27" s="101"/>
      <c r="E27" s="101"/>
      <c r="F27" s="261">
        <f t="shared" si="1"/>
        <v>0</v>
      </c>
    </row>
    <row r="28" spans="2:6" s="7" customFormat="1" ht="46.5" customHeight="1" x14ac:dyDescent="0.2">
      <c r="B28" s="242" t="s">
        <v>84</v>
      </c>
      <c r="C28" s="121" t="s">
        <v>301</v>
      </c>
      <c r="D28" s="101"/>
      <c r="E28" s="101"/>
      <c r="F28" s="261">
        <f t="shared" si="1"/>
        <v>0</v>
      </c>
    </row>
    <row r="29" spans="2:6" ht="45" customHeight="1" thickBot="1" x14ac:dyDescent="0.25">
      <c r="B29" s="243" t="s">
        <v>85</v>
      </c>
      <c r="C29" s="244" t="s">
        <v>59</v>
      </c>
      <c r="D29" s="262"/>
      <c r="E29" s="262"/>
      <c r="F29" s="263">
        <f t="shared" si="1"/>
        <v>0</v>
      </c>
    </row>
    <row r="31" spans="2:6" x14ac:dyDescent="0.2">
      <c r="B31" s="6" t="s">
        <v>36</v>
      </c>
      <c r="C31" s="6"/>
    </row>
    <row r="32" spans="2:6" s="11" customFormat="1" ht="21.75" customHeight="1" x14ac:dyDescent="0.2">
      <c r="B32" s="6"/>
      <c r="C32" s="6"/>
      <c r="D32" s="12"/>
      <c r="E32" s="12"/>
      <c r="F32" s="12"/>
    </row>
    <row r="33" spans="2:3" x14ac:dyDescent="0.2">
      <c r="B33" s="6" t="s">
        <v>37</v>
      </c>
      <c r="C33" s="6"/>
    </row>
    <row r="34" spans="2:3" x14ac:dyDescent="0.2">
      <c r="B34" s="587" t="s">
        <v>56</v>
      </c>
      <c r="C34" s="587"/>
    </row>
    <row r="35" spans="2:3" x14ac:dyDescent="0.2">
      <c r="B35" s="6"/>
      <c r="C35" s="6"/>
    </row>
    <row r="143" spans="2:6" s="7" customFormat="1" x14ac:dyDescent="0.2">
      <c r="B143" s="11"/>
      <c r="C143" s="9"/>
      <c r="D143" s="12"/>
      <c r="E143" s="12"/>
      <c r="F143" s="12"/>
    </row>
    <row r="144" spans="2:6" s="7" customFormat="1" x14ac:dyDescent="0.2">
      <c r="B144" s="11"/>
      <c r="C144" s="9"/>
      <c r="D144" s="12"/>
      <c r="E144" s="12"/>
      <c r="F144" s="12"/>
    </row>
    <row r="145" spans="2:6" s="7" customFormat="1" x14ac:dyDescent="0.2">
      <c r="B145" s="11"/>
      <c r="C145" s="9"/>
      <c r="D145" s="12"/>
      <c r="E145" s="12"/>
      <c r="F145" s="12"/>
    </row>
    <row r="147" spans="2:6" s="7" customFormat="1" x14ac:dyDescent="0.2">
      <c r="B147" s="11"/>
      <c r="C147" s="9"/>
      <c r="D147" s="12"/>
      <c r="E147" s="12"/>
      <c r="F147" s="12"/>
    </row>
    <row r="148" spans="2:6" s="7" customFormat="1" x14ac:dyDescent="0.2">
      <c r="B148" s="11"/>
      <c r="C148" s="9"/>
      <c r="D148" s="12"/>
      <c r="E148" s="12"/>
      <c r="F148" s="12"/>
    </row>
    <row r="149" spans="2:6" s="7" customFormat="1" x14ac:dyDescent="0.2">
      <c r="B149" s="11"/>
      <c r="C149" s="9"/>
      <c r="D149" s="12"/>
      <c r="E149" s="12"/>
      <c r="F149" s="12"/>
    </row>
    <row r="150" spans="2:6" s="7" customFormat="1" x14ac:dyDescent="0.2">
      <c r="B150" s="11"/>
      <c r="C150" s="9"/>
      <c r="D150" s="12"/>
      <c r="E150" s="12"/>
      <c r="F150" s="12"/>
    </row>
    <row r="151" spans="2:6" s="7" customFormat="1" x14ac:dyDescent="0.2">
      <c r="B151" s="11"/>
      <c r="C151" s="9"/>
      <c r="D151" s="12"/>
      <c r="E151" s="12"/>
      <c r="F151" s="12"/>
    </row>
    <row r="152" spans="2:6" s="7" customFormat="1" x14ac:dyDescent="0.2">
      <c r="B152" s="11"/>
      <c r="C152" s="9"/>
      <c r="D152" s="12"/>
      <c r="E152" s="12"/>
      <c r="F152" s="12"/>
    </row>
    <row r="153" spans="2:6" s="7" customFormat="1" x14ac:dyDescent="0.2">
      <c r="B153" s="11"/>
      <c r="C153" s="9"/>
      <c r="D153" s="12"/>
      <c r="E153" s="12"/>
      <c r="F153" s="12"/>
    </row>
    <row r="155" spans="2:6" s="93" customFormat="1" x14ac:dyDescent="0.2">
      <c r="B155" s="11"/>
      <c r="C155" s="9"/>
      <c r="D155" s="12"/>
      <c r="E155" s="12"/>
      <c r="F155" s="12"/>
    </row>
  </sheetData>
  <mergeCells count="2">
    <mergeCell ref="B5:C5"/>
    <mergeCell ref="B34:C34"/>
  </mergeCells>
  <printOptions horizontalCentered="1" verticalCentered="1"/>
  <pageMargins left="0" right="0" top="0" bottom="0" header="0" footer="0"/>
  <pageSetup paperSize="9" scale="37" orientation="portrait" r:id="rId1"/>
  <ignoredErrors>
    <ignoredError sqref="B8:F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AD132"/>
  <sheetViews>
    <sheetView showGridLines="0" zoomScale="80" zoomScaleNormal="80" workbookViewId="0">
      <selection activeCell="C17" sqref="C17"/>
    </sheetView>
  </sheetViews>
  <sheetFormatPr defaultColWidth="9.140625" defaultRowHeight="12.75" x14ac:dyDescent="0.25"/>
  <cols>
    <col min="1" max="1" width="1.42578125" style="12" customWidth="1"/>
    <col min="2" max="2" width="9.28515625" style="11" customWidth="1"/>
    <col min="3" max="3" width="58.140625" style="9" customWidth="1"/>
    <col min="4" max="4" width="5" style="12" bestFit="1" customWidth="1"/>
    <col min="5" max="5" width="5.85546875" style="12" bestFit="1" customWidth="1"/>
    <col min="6" max="6" width="5" style="12" bestFit="1" customWidth="1"/>
    <col min="7" max="7" width="5.85546875" style="12" bestFit="1" customWidth="1"/>
    <col min="8" max="8" width="5" style="12" bestFit="1" customWidth="1"/>
    <col min="9" max="9" width="5.85546875" style="12" bestFit="1" customWidth="1"/>
    <col min="10" max="10" width="5" style="12" bestFit="1" customWidth="1"/>
    <col min="11" max="11" width="5.85546875" style="12" bestFit="1" customWidth="1"/>
    <col min="12" max="12" width="5" style="12" bestFit="1" customWidth="1"/>
    <col min="13" max="13" width="5.85546875" style="12" bestFit="1" customWidth="1"/>
    <col min="14" max="14" width="5" style="12" bestFit="1" customWidth="1"/>
    <col min="15" max="15" width="5.85546875" style="12" bestFit="1" customWidth="1"/>
    <col min="16" max="16" width="16" style="12" bestFit="1" customWidth="1"/>
    <col min="17" max="17" width="12.7109375" style="12" bestFit="1" customWidth="1"/>
    <col min="18" max="18" width="7.85546875" style="12" bestFit="1" customWidth="1"/>
    <col min="19" max="19" width="10.85546875" style="12" bestFit="1" customWidth="1"/>
    <col min="20" max="20" width="8.7109375" style="12" bestFit="1" customWidth="1"/>
    <col min="21" max="21" width="12" style="12" bestFit="1" customWidth="1"/>
    <col min="22" max="22" width="8.7109375" style="12" bestFit="1" customWidth="1"/>
    <col min="23" max="24" width="9.85546875" style="12" bestFit="1" customWidth="1"/>
    <col min="25" max="25" width="5" style="12" bestFit="1" customWidth="1"/>
    <col min="26" max="26" width="5.85546875" style="12" bestFit="1" customWidth="1"/>
    <col min="27" max="27" width="5" style="12" bestFit="1" customWidth="1"/>
    <col min="28" max="28" width="5.85546875" style="12" bestFit="1" customWidth="1"/>
    <col min="29" max="30" width="9.85546875" style="12" bestFit="1" customWidth="1"/>
    <col min="31" max="16384" width="9.140625" style="12"/>
  </cols>
  <sheetData>
    <row r="2" spans="2:30" x14ac:dyDescent="0.25">
      <c r="B2" s="278" t="s">
        <v>68</v>
      </c>
    </row>
    <row r="3" spans="2:30" ht="17.25" customHeight="1" x14ac:dyDescent="0.25">
      <c r="B3" s="111"/>
    </row>
    <row r="4" spans="2:30" x14ac:dyDescent="0.25">
      <c r="B4" s="10" t="s">
        <v>304</v>
      </c>
    </row>
    <row r="5" spans="2:30" x14ac:dyDescent="0.25">
      <c r="B5" s="592" t="s">
        <v>321</v>
      </c>
      <c r="C5" s="592"/>
    </row>
    <row r="6" spans="2:30" ht="10.5" customHeight="1" thickBot="1" x14ac:dyDescent="0.3">
      <c r="B6" s="12"/>
      <c r="C6" s="12"/>
    </row>
    <row r="7" spans="2:30" ht="18.75" customHeight="1" x14ac:dyDescent="0.25">
      <c r="B7" s="589" t="s">
        <v>1</v>
      </c>
      <c r="C7" s="584" t="s">
        <v>434</v>
      </c>
      <c r="D7" s="601" t="s">
        <v>205</v>
      </c>
      <c r="E7" s="602"/>
      <c r="F7" s="602"/>
      <c r="G7" s="602"/>
      <c r="H7" s="602"/>
      <c r="I7" s="602"/>
      <c r="J7" s="602"/>
      <c r="K7" s="602"/>
      <c r="L7" s="602"/>
      <c r="M7" s="602"/>
      <c r="N7" s="602"/>
      <c r="O7" s="602"/>
      <c r="P7" s="602"/>
      <c r="Q7" s="602"/>
      <c r="R7" s="602"/>
      <c r="S7" s="602"/>
      <c r="T7" s="602"/>
      <c r="U7" s="602"/>
      <c r="V7" s="602"/>
      <c r="W7" s="602"/>
      <c r="X7" s="603"/>
      <c r="Y7" s="595" t="s">
        <v>414</v>
      </c>
      <c r="Z7" s="596"/>
      <c r="AA7" s="596"/>
      <c r="AB7" s="596"/>
      <c r="AC7" s="596"/>
      <c r="AD7" s="597"/>
    </row>
    <row r="8" spans="2:30" ht="26.25" customHeight="1" x14ac:dyDescent="0.25">
      <c r="B8" s="590"/>
      <c r="C8" s="585"/>
      <c r="D8" s="593" t="s">
        <v>332</v>
      </c>
      <c r="E8" s="593"/>
      <c r="F8" s="593"/>
      <c r="G8" s="593"/>
      <c r="H8" s="593"/>
      <c r="I8" s="593"/>
      <c r="J8" s="593" t="s">
        <v>333</v>
      </c>
      <c r="K8" s="593"/>
      <c r="L8" s="593"/>
      <c r="M8" s="593"/>
      <c r="N8" s="593"/>
      <c r="O8" s="593"/>
      <c r="P8" s="594" t="s">
        <v>207</v>
      </c>
      <c r="Q8" s="594"/>
      <c r="R8" s="594"/>
      <c r="S8" s="594" t="s">
        <v>46</v>
      </c>
      <c r="T8" s="594"/>
      <c r="U8" s="594"/>
      <c r="V8" s="594"/>
      <c r="W8" s="594"/>
      <c r="X8" s="605"/>
      <c r="Y8" s="598"/>
      <c r="Z8" s="599"/>
      <c r="AA8" s="599"/>
      <c r="AB8" s="599"/>
      <c r="AC8" s="599"/>
      <c r="AD8" s="600"/>
    </row>
    <row r="9" spans="2:30" ht="47.25" customHeight="1" x14ac:dyDescent="0.25">
      <c r="B9" s="590"/>
      <c r="C9" s="585"/>
      <c r="D9" s="585" t="s">
        <v>208</v>
      </c>
      <c r="E9" s="585"/>
      <c r="F9" s="585" t="s">
        <v>209</v>
      </c>
      <c r="G9" s="585"/>
      <c r="H9" s="594" t="s">
        <v>46</v>
      </c>
      <c r="I9" s="594"/>
      <c r="J9" s="585" t="s">
        <v>208</v>
      </c>
      <c r="K9" s="585"/>
      <c r="L9" s="585" t="s">
        <v>209</v>
      </c>
      <c r="M9" s="585"/>
      <c r="N9" s="594" t="s">
        <v>46</v>
      </c>
      <c r="O9" s="594"/>
      <c r="P9" s="230" t="s">
        <v>208</v>
      </c>
      <c r="Q9" s="230" t="s">
        <v>209</v>
      </c>
      <c r="R9" s="231" t="s">
        <v>46</v>
      </c>
      <c r="S9" s="585" t="s">
        <v>208</v>
      </c>
      <c r="T9" s="585"/>
      <c r="U9" s="585" t="s">
        <v>209</v>
      </c>
      <c r="V9" s="585"/>
      <c r="W9" s="594" t="s">
        <v>46</v>
      </c>
      <c r="X9" s="605"/>
      <c r="Y9" s="606" t="s">
        <v>208</v>
      </c>
      <c r="Z9" s="582"/>
      <c r="AA9" s="582" t="s">
        <v>209</v>
      </c>
      <c r="AB9" s="582"/>
      <c r="AC9" s="582" t="s">
        <v>46</v>
      </c>
      <c r="AD9" s="607"/>
    </row>
    <row r="10" spans="2:30" ht="24" customHeight="1" thickBot="1" x14ac:dyDescent="0.3">
      <c r="B10" s="591"/>
      <c r="C10" s="586"/>
      <c r="D10" s="298" t="s">
        <v>67</v>
      </c>
      <c r="E10" s="298" t="s">
        <v>0</v>
      </c>
      <c r="F10" s="298" t="s">
        <v>67</v>
      </c>
      <c r="G10" s="298" t="s">
        <v>0</v>
      </c>
      <c r="H10" s="298" t="s">
        <v>67</v>
      </c>
      <c r="I10" s="298" t="s">
        <v>0</v>
      </c>
      <c r="J10" s="298" t="s">
        <v>67</v>
      </c>
      <c r="K10" s="298" t="s">
        <v>0</v>
      </c>
      <c r="L10" s="298" t="s">
        <v>67</v>
      </c>
      <c r="M10" s="298" t="s">
        <v>0</v>
      </c>
      <c r="N10" s="298" t="s">
        <v>67</v>
      </c>
      <c r="O10" s="298" t="s">
        <v>0</v>
      </c>
      <c r="P10" s="298" t="s">
        <v>67</v>
      </c>
      <c r="Q10" s="298" t="s">
        <v>67</v>
      </c>
      <c r="R10" s="298" t="s">
        <v>67</v>
      </c>
      <c r="S10" s="298" t="s">
        <v>67</v>
      </c>
      <c r="T10" s="298" t="s">
        <v>0</v>
      </c>
      <c r="U10" s="298" t="s">
        <v>67</v>
      </c>
      <c r="V10" s="298" t="s">
        <v>0</v>
      </c>
      <c r="W10" s="298" t="s">
        <v>67</v>
      </c>
      <c r="X10" s="299" t="s">
        <v>0</v>
      </c>
      <c r="Y10" s="279" t="s">
        <v>67</v>
      </c>
      <c r="Z10" s="280" t="s">
        <v>0</v>
      </c>
      <c r="AA10" s="280" t="s">
        <v>67</v>
      </c>
      <c r="AB10" s="280" t="s">
        <v>0</v>
      </c>
      <c r="AC10" s="280" t="s">
        <v>67</v>
      </c>
      <c r="AD10" s="281" t="s">
        <v>0</v>
      </c>
    </row>
    <row r="11" spans="2:30" ht="15.75" customHeight="1" thickBot="1" x14ac:dyDescent="0.3">
      <c r="B11" s="295" t="s">
        <v>25</v>
      </c>
      <c r="C11" s="296" t="s">
        <v>26</v>
      </c>
      <c r="D11" s="296" t="s">
        <v>27</v>
      </c>
      <c r="E11" s="296" t="s">
        <v>28</v>
      </c>
      <c r="F11" s="296" t="s">
        <v>29</v>
      </c>
      <c r="G11" s="296" t="s">
        <v>30</v>
      </c>
      <c r="H11" s="296" t="s">
        <v>190</v>
      </c>
      <c r="I11" s="296" t="s">
        <v>191</v>
      </c>
      <c r="J11" s="296" t="s">
        <v>192</v>
      </c>
      <c r="K11" s="296" t="s">
        <v>3</v>
      </c>
      <c r="L11" s="296" t="s">
        <v>4</v>
      </c>
      <c r="M11" s="296" t="s">
        <v>5</v>
      </c>
      <c r="N11" s="296" t="s">
        <v>6</v>
      </c>
      <c r="O11" s="296" t="s">
        <v>7</v>
      </c>
      <c r="P11" s="296" t="s">
        <v>8</v>
      </c>
      <c r="Q11" s="296" t="s">
        <v>9</v>
      </c>
      <c r="R11" s="296" t="s">
        <v>10</v>
      </c>
      <c r="S11" s="296" t="s">
        <v>313</v>
      </c>
      <c r="T11" s="296" t="s">
        <v>314</v>
      </c>
      <c r="U11" s="296" t="s">
        <v>315</v>
      </c>
      <c r="V11" s="296" t="s">
        <v>316</v>
      </c>
      <c r="W11" s="296" t="s">
        <v>317</v>
      </c>
      <c r="X11" s="297" t="s">
        <v>318</v>
      </c>
      <c r="Y11" s="282">
        <v>24</v>
      </c>
      <c r="Z11" s="283">
        <v>25</v>
      </c>
      <c r="AA11" s="283">
        <v>26</v>
      </c>
      <c r="AB11" s="283">
        <v>27</v>
      </c>
      <c r="AC11" s="283" t="s">
        <v>334</v>
      </c>
      <c r="AD11" s="284" t="s">
        <v>335</v>
      </c>
    </row>
    <row r="12" spans="2:30" x14ac:dyDescent="0.25">
      <c r="B12" s="293"/>
      <c r="C12" s="250" t="s">
        <v>87</v>
      </c>
      <c r="D12" s="294">
        <f t="shared" ref="D12:G12" si="0">D13+D20+D24+D28</f>
        <v>0</v>
      </c>
      <c r="E12" s="294">
        <f t="shared" si="0"/>
        <v>0</v>
      </c>
      <c r="F12" s="294">
        <f t="shared" si="0"/>
        <v>0</v>
      </c>
      <c r="G12" s="294">
        <f t="shared" si="0"/>
        <v>0</v>
      </c>
      <c r="H12" s="294">
        <f t="shared" ref="H12:I32" si="1">D12+F12</f>
        <v>0</v>
      </c>
      <c r="I12" s="294">
        <f t="shared" si="1"/>
        <v>0</v>
      </c>
      <c r="J12" s="294">
        <f>J13+J20+J24+J28</f>
        <v>0</v>
      </c>
      <c r="K12" s="294">
        <f t="shared" ref="K12:M12" si="2">K13+K20+K24+K28</f>
        <v>0</v>
      </c>
      <c r="L12" s="294">
        <f t="shared" si="2"/>
        <v>0</v>
      </c>
      <c r="M12" s="294">
        <f t="shared" si="2"/>
        <v>0</v>
      </c>
      <c r="N12" s="294">
        <f t="shared" ref="N12:O32" si="3">J12+L12</f>
        <v>0</v>
      </c>
      <c r="O12" s="294">
        <f t="shared" si="3"/>
        <v>0</v>
      </c>
      <c r="P12" s="294">
        <f>P13+P20+P24+P28</f>
        <v>0</v>
      </c>
      <c r="Q12" s="294">
        <f>Q13+Q20+Q24+Q28</f>
        <v>0</v>
      </c>
      <c r="R12" s="294">
        <f t="shared" ref="R12:R32" si="4">P12+Q12</f>
        <v>0</v>
      </c>
      <c r="S12" s="294">
        <f>D12+J12+P12</f>
        <v>0</v>
      </c>
      <c r="T12" s="294">
        <f>E12+K12</f>
        <v>0</v>
      </c>
      <c r="U12" s="294">
        <f>F12+L12+Q12</f>
        <v>0</v>
      </c>
      <c r="V12" s="294">
        <f>G12+M12</f>
        <v>0</v>
      </c>
      <c r="W12" s="294">
        <f>S12+U12</f>
        <v>0</v>
      </c>
      <c r="X12" s="294">
        <f>T12+V12</f>
        <v>0</v>
      </c>
      <c r="Y12" s="146">
        <f>Y13+Y20+Y24+Y28</f>
        <v>0</v>
      </c>
      <c r="Z12" s="146">
        <f>Z13+Z20+Z24+Z28</f>
        <v>0</v>
      </c>
      <c r="AA12" s="146">
        <f>AA13+AA20+AA24+AA28</f>
        <v>0</v>
      </c>
      <c r="AB12" s="146">
        <f>AB13+AB20+AB24+AB28</f>
        <v>0</v>
      </c>
      <c r="AC12" s="146">
        <f>Y12+AA12</f>
        <v>0</v>
      </c>
      <c r="AD12" s="285">
        <f>Z12+AB12</f>
        <v>0</v>
      </c>
    </row>
    <row r="13" spans="2:30" x14ac:dyDescent="0.2">
      <c r="B13" s="238" t="s">
        <v>16</v>
      </c>
      <c r="C13" s="129" t="s">
        <v>12</v>
      </c>
      <c r="D13" s="147">
        <f t="shared" ref="D13:G13" si="5">SUM(D14:D19)</f>
        <v>0</v>
      </c>
      <c r="E13" s="147">
        <f t="shared" si="5"/>
        <v>0</v>
      </c>
      <c r="F13" s="147">
        <f t="shared" si="5"/>
        <v>0</v>
      </c>
      <c r="G13" s="147">
        <f t="shared" si="5"/>
        <v>0</v>
      </c>
      <c r="H13" s="148">
        <f t="shared" si="1"/>
        <v>0</v>
      </c>
      <c r="I13" s="148">
        <f t="shared" si="1"/>
        <v>0</v>
      </c>
      <c r="J13" s="148">
        <f>SUM(J14:J19)</f>
        <v>0</v>
      </c>
      <c r="K13" s="148">
        <f t="shared" ref="K13:M13" si="6">SUM(K14:K19)</f>
        <v>0</v>
      </c>
      <c r="L13" s="148">
        <f t="shared" si="6"/>
        <v>0</v>
      </c>
      <c r="M13" s="148">
        <f t="shared" si="6"/>
        <v>0</v>
      </c>
      <c r="N13" s="148">
        <f t="shared" si="3"/>
        <v>0</v>
      </c>
      <c r="O13" s="148">
        <f t="shared" si="3"/>
        <v>0</v>
      </c>
      <c r="P13" s="148">
        <f>SUM(P14:P19)</f>
        <v>0</v>
      </c>
      <c r="Q13" s="148">
        <f>SUM(Q14:Q19)</f>
        <v>0</v>
      </c>
      <c r="R13" s="148">
        <f t="shared" si="4"/>
        <v>0</v>
      </c>
      <c r="S13" s="148">
        <f t="shared" ref="S13:S32" si="7">D13+J13+P13</f>
        <v>0</v>
      </c>
      <c r="T13" s="148">
        <f t="shared" ref="T13:T32" si="8">E13+K13</f>
        <v>0</v>
      </c>
      <c r="U13" s="148">
        <f t="shared" ref="U13:U32" si="9">F13+L13+Q13</f>
        <v>0</v>
      </c>
      <c r="V13" s="148">
        <f t="shared" ref="V13:V32" si="10">G13+M13</f>
        <v>0</v>
      </c>
      <c r="W13" s="148">
        <f t="shared" ref="W13:X32" si="11">S13+U13</f>
        <v>0</v>
      </c>
      <c r="X13" s="148">
        <f t="shared" si="11"/>
        <v>0</v>
      </c>
      <c r="Y13" s="149"/>
      <c r="Z13" s="149"/>
      <c r="AA13" s="149"/>
      <c r="AB13" s="149"/>
      <c r="AC13" s="150">
        <f>Y13+AA13</f>
        <v>0</v>
      </c>
      <c r="AD13" s="286">
        <f t="shared" ref="AC13:AD32" si="12">Z13+AB13</f>
        <v>0</v>
      </c>
    </row>
    <row r="14" spans="2:30" x14ac:dyDescent="0.2">
      <c r="B14" s="242" t="s">
        <v>70</v>
      </c>
      <c r="C14" s="121" t="s">
        <v>65</v>
      </c>
      <c r="D14" s="151"/>
      <c r="E14" s="151"/>
      <c r="F14" s="151"/>
      <c r="G14" s="151"/>
      <c r="H14" s="148">
        <f t="shared" si="1"/>
        <v>0</v>
      </c>
      <c r="I14" s="148">
        <f t="shared" si="1"/>
        <v>0</v>
      </c>
      <c r="J14" s="152"/>
      <c r="K14" s="152"/>
      <c r="L14" s="152"/>
      <c r="M14" s="152"/>
      <c r="N14" s="148">
        <f t="shared" si="3"/>
        <v>0</v>
      </c>
      <c r="O14" s="148">
        <f t="shared" si="3"/>
        <v>0</v>
      </c>
      <c r="P14" s="152"/>
      <c r="Q14" s="152"/>
      <c r="R14" s="148">
        <f t="shared" si="4"/>
        <v>0</v>
      </c>
      <c r="S14" s="148">
        <f t="shared" si="7"/>
        <v>0</v>
      </c>
      <c r="T14" s="148">
        <f t="shared" si="8"/>
        <v>0</v>
      </c>
      <c r="U14" s="148">
        <f t="shared" si="9"/>
        <v>0</v>
      </c>
      <c r="V14" s="148">
        <f t="shared" si="10"/>
        <v>0</v>
      </c>
      <c r="W14" s="148">
        <f t="shared" si="11"/>
        <v>0</v>
      </c>
      <c r="X14" s="148">
        <f t="shared" si="11"/>
        <v>0</v>
      </c>
      <c r="Y14" s="149"/>
      <c r="Z14" s="149"/>
      <c r="AA14" s="149"/>
      <c r="AB14" s="149"/>
      <c r="AC14" s="150">
        <f t="shared" si="12"/>
        <v>0</v>
      </c>
      <c r="AD14" s="286">
        <f t="shared" si="12"/>
        <v>0</v>
      </c>
    </row>
    <row r="15" spans="2:30" x14ac:dyDescent="0.2">
      <c r="B15" s="242" t="s">
        <v>71</v>
      </c>
      <c r="C15" s="121" t="s">
        <v>66</v>
      </c>
      <c r="D15" s="151"/>
      <c r="E15" s="151"/>
      <c r="F15" s="151"/>
      <c r="G15" s="151"/>
      <c r="H15" s="148">
        <f t="shared" si="1"/>
        <v>0</v>
      </c>
      <c r="I15" s="148">
        <f t="shared" si="1"/>
        <v>0</v>
      </c>
      <c r="J15" s="152"/>
      <c r="K15" s="152"/>
      <c r="L15" s="152"/>
      <c r="M15" s="152"/>
      <c r="N15" s="148">
        <f t="shared" si="3"/>
        <v>0</v>
      </c>
      <c r="O15" s="148">
        <f t="shared" si="3"/>
        <v>0</v>
      </c>
      <c r="P15" s="152"/>
      <c r="Q15" s="152"/>
      <c r="R15" s="148">
        <f t="shared" si="4"/>
        <v>0</v>
      </c>
      <c r="S15" s="148">
        <f t="shared" si="7"/>
        <v>0</v>
      </c>
      <c r="T15" s="148">
        <f t="shared" si="8"/>
        <v>0</v>
      </c>
      <c r="U15" s="148">
        <f t="shared" si="9"/>
        <v>0</v>
      </c>
      <c r="V15" s="148">
        <f t="shared" si="10"/>
        <v>0</v>
      </c>
      <c r="W15" s="148">
        <f t="shared" si="11"/>
        <v>0</v>
      </c>
      <c r="X15" s="148">
        <f t="shared" si="11"/>
        <v>0</v>
      </c>
      <c r="Y15" s="149"/>
      <c r="Z15" s="149"/>
      <c r="AA15" s="149"/>
      <c r="AB15" s="149"/>
      <c r="AC15" s="150">
        <f t="shared" si="12"/>
        <v>0</v>
      </c>
      <c r="AD15" s="286">
        <f t="shared" si="12"/>
        <v>0</v>
      </c>
    </row>
    <row r="16" spans="2:30" x14ac:dyDescent="0.2">
      <c r="B16" s="242" t="s">
        <v>72</v>
      </c>
      <c r="C16" s="121" t="s">
        <v>41</v>
      </c>
      <c r="D16" s="151"/>
      <c r="E16" s="151"/>
      <c r="F16" s="151"/>
      <c r="G16" s="151"/>
      <c r="H16" s="148">
        <f t="shared" si="1"/>
        <v>0</v>
      </c>
      <c r="I16" s="148">
        <f t="shared" si="1"/>
        <v>0</v>
      </c>
      <c r="J16" s="152"/>
      <c r="K16" s="152"/>
      <c r="L16" s="152"/>
      <c r="M16" s="152"/>
      <c r="N16" s="148">
        <f t="shared" si="3"/>
        <v>0</v>
      </c>
      <c r="O16" s="148">
        <f t="shared" si="3"/>
        <v>0</v>
      </c>
      <c r="P16" s="152"/>
      <c r="Q16" s="152"/>
      <c r="R16" s="148">
        <f t="shared" si="4"/>
        <v>0</v>
      </c>
      <c r="S16" s="148">
        <f t="shared" si="7"/>
        <v>0</v>
      </c>
      <c r="T16" s="148">
        <f t="shared" si="8"/>
        <v>0</v>
      </c>
      <c r="U16" s="148">
        <f t="shared" si="9"/>
        <v>0</v>
      </c>
      <c r="V16" s="148">
        <f t="shared" si="10"/>
        <v>0</v>
      </c>
      <c r="W16" s="148">
        <f t="shared" si="11"/>
        <v>0</v>
      </c>
      <c r="X16" s="148">
        <f t="shared" si="11"/>
        <v>0</v>
      </c>
      <c r="Y16" s="149"/>
      <c r="Z16" s="149"/>
      <c r="AA16" s="149"/>
      <c r="AB16" s="149"/>
      <c r="AC16" s="150">
        <f t="shared" si="12"/>
        <v>0</v>
      </c>
      <c r="AD16" s="286">
        <f t="shared" si="12"/>
        <v>0</v>
      </c>
    </row>
    <row r="17" spans="2:30" x14ac:dyDescent="0.2">
      <c r="B17" s="242" t="s">
        <v>73</v>
      </c>
      <c r="C17" s="121" t="s">
        <v>42</v>
      </c>
      <c r="D17" s="151"/>
      <c r="E17" s="151"/>
      <c r="F17" s="151"/>
      <c r="G17" s="151"/>
      <c r="H17" s="148">
        <f t="shared" si="1"/>
        <v>0</v>
      </c>
      <c r="I17" s="148">
        <f t="shared" si="1"/>
        <v>0</v>
      </c>
      <c r="J17" s="152"/>
      <c r="K17" s="152"/>
      <c r="L17" s="152"/>
      <c r="M17" s="152"/>
      <c r="N17" s="148">
        <f t="shared" si="3"/>
        <v>0</v>
      </c>
      <c r="O17" s="148">
        <f t="shared" si="3"/>
        <v>0</v>
      </c>
      <c r="P17" s="152"/>
      <c r="Q17" s="152"/>
      <c r="R17" s="148">
        <f t="shared" si="4"/>
        <v>0</v>
      </c>
      <c r="S17" s="148">
        <f t="shared" si="7"/>
        <v>0</v>
      </c>
      <c r="T17" s="148">
        <f t="shared" si="8"/>
        <v>0</v>
      </c>
      <c r="U17" s="148">
        <f t="shared" si="9"/>
        <v>0</v>
      </c>
      <c r="V17" s="148">
        <f t="shared" si="10"/>
        <v>0</v>
      </c>
      <c r="W17" s="148">
        <f t="shared" si="11"/>
        <v>0</v>
      </c>
      <c r="X17" s="148">
        <f t="shared" si="11"/>
        <v>0</v>
      </c>
      <c r="Y17" s="149"/>
      <c r="Z17" s="149"/>
      <c r="AA17" s="149"/>
      <c r="AB17" s="149"/>
      <c r="AC17" s="150">
        <f t="shared" si="12"/>
        <v>0</v>
      </c>
      <c r="AD17" s="286">
        <f t="shared" si="12"/>
        <v>0</v>
      </c>
    </row>
    <row r="18" spans="2:30" x14ac:dyDescent="0.2">
      <c r="B18" s="242" t="s">
        <v>74</v>
      </c>
      <c r="C18" s="121" t="s">
        <v>336</v>
      </c>
      <c r="D18" s="151"/>
      <c r="E18" s="151"/>
      <c r="F18" s="151"/>
      <c r="G18" s="151"/>
      <c r="H18" s="148">
        <f t="shared" si="1"/>
        <v>0</v>
      </c>
      <c r="I18" s="148">
        <f t="shared" si="1"/>
        <v>0</v>
      </c>
      <c r="J18" s="152"/>
      <c r="K18" s="152"/>
      <c r="L18" s="152"/>
      <c r="M18" s="152"/>
      <c r="N18" s="148">
        <f t="shared" si="3"/>
        <v>0</v>
      </c>
      <c r="O18" s="148">
        <f t="shared" si="3"/>
        <v>0</v>
      </c>
      <c r="P18" s="152"/>
      <c r="Q18" s="152"/>
      <c r="R18" s="148">
        <f t="shared" si="4"/>
        <v>0</v>
      </c>
      <c r="S18" s="148">
        <f t="shared" si="7"/>
        <v>0</v>
      </c>
      <c r="T18" s="148">
        <f t="shared" si="8"/>
        <v>0</v>
      </c>
      <c r="U18" s="148">
        <f t="shared" si="9"/>
        <v>0</v>
      </c>
      <c r="V18" s="148">
        <f t="shared" si="10"/>
        <v>0</v>
      </c>
      <c r="W18" s="148">
        <f t="shared" si="11"/>
        <v>0</v>
      </c>
      <c r="X18" s="148">
        <f t="shared" si="11"/>
        <v>0</v>
      </c>
      <c r="Y18" s="149"/>
      <c r="Z18" s="149"/>
      <c r="AA18" s="149"/>
      <c r="AB18" s="149"/>
      <c r="AC18" s="150">
        <f t="shared" si="12"/>
        <v>0</v>
      </c>
      <c r="AD18" s="286">
        <f t="shared" si="12"/>
        <v>0</v>
      </c>
    </row>
    <row r="19" spans="2:30" x14ac:dyDescent="0.2">
      <c r="B19" s="242" t="s">
        <v>75</v>
      </c>
      <c r="C19" s="121" t="s">
        <v>43</v>
      </c>
      <c r="D19" s="151"/>
      <c r="E19" s="151"/>
      <c r="F19" s="151"/>
      <c r="G19" s="151"/>
      <c r="H19" s="148">
        <f t="shared" si="1"/>
        <v>0</v>
      </c>
      <c r="I19" s="148">
        <f t="shared" si="1"/>
        <v>0</v>
      </c>
      <c r="J19" s="152"/>
      <c r="K19" s="152"/>
      <c r="L19" s="152"/>
      <c r="M19" s="152"/>
      <c r="N19" s="148">
        <f t="shared" si="3"/>
        <v>0</v>
      </c>
      <c r="O19" s="148">
        <f t="shared" si="3"/>
        <v>0</v>
      </c>
      <c r="P19" s="152"/>
      <c r="Q19" s="152"/>
      <c r="R19" s="148">
        <f t="shared" si="4"/>
        <v>0</v>
      </c>
      <c r="S19" s="148">
        <f t="shared" si="7"/>
        <v>0</v>
      </c>
      <c r="T19" s="148">
        <f t="shared" si="8"/>
        <v>0</v>
      </c>
      <c r="U19" s="148">
        <f t="shared" si="9"/>
        <v>0</v>
      </c>
      <c r="V19" s="148">
        <f t="shared" si="10"/>
        <v>0</v>
      </c>
      <c r="W19" s="148">
        <f t="shared" si="11"/>
        <v>0</v>
      </c>
      <c r="X19" s="148">
        <f t="shared" si="11"/>
        <v>0</v>
      </c>
      <c r="Y19" s="149"/>
      <c r="Z19" s="149"/>
      <c r="AA19" s="149"/>
      <c r="AB19" s="149"/>
      <c r="AC19" s="150">
        <f t="shared" si="12"/>
        <v>0</v>
      </c>
      <c r="AD19" s="286">
        <f t="shared" si="12"/>
        <v>0</v>
      </c>
    </row>
    <row r="20" spans="2:30" x14ac:dyDescent="0.2">
      <c r="B20" s="238" t="s">
        <v>17</v>
      </c>
      <c r="C20" s="130" t="s">
        <v>13</v>
      </c>
      <c r="D20" s="147">
        <f t="shared" ref="D20:G20" si="13">SUM(D21:D23)</f>
        <v>0</v>
      </c>
      <c r="E20" s="147">
        <f t="shared" si="13"/>
        <v>0</v>
      </c>
      <c r="F20" s="147">
        <f t="shared" si="13"/>
        <v>0</v>
      </c>
      <c r="G20" s="147">
        <f t="shared" si="13"/>
        <v>0</v>
      </c>
      <c r="H20" s="148">
        <f t="shared" si="1"/>
        <v>0</v>
      </c>
      <c r="I20" s="148">
        <f t="shared" si="1"/>
        <v>0</v>
      </c>
      <c r="J20" s="148">
        <f>SUM(J21:J23)</f>
        <v>0</v>
      </c>
      <c r="K20" s="148">
        <f t="shared" ref="K20:M20" si="14">SUM(K21:K23)</f>
        <v>0</v>
      </c>
      <c r="L20" s="148">
        <f t="shared" si="14"/>
        <v>0</v>
      </c>
      <c r="M20" s="148">
        <f t="shared" si="14"/>
        <v>0</v>
      </c>
      <c r="N20" s="148">
        <f t="shared" si="3"/>
        <v>0</v>
      </c>
      <c r="O20" s="148">
        <f t="shared" si="3"/>
        <v>0</v>
      </c>
      <c r="P20" s="148">
        <f>SUM(P21:P23)</f>
        <v>0</v>
      </c>
      <c r="Q20" s="148">
        <f>SUM(Q21:Q23)</f>
        <v>0</v>
      </c>
      <c r="R20" s="148">
        <f t="shared" si="4"/>
        <v>0</v>
      </c>
      <c r="S20" s="148">
        <f t="shared" si="7"/>
        <v>0</v>
      </c>
      <c r="T20" s="148">
        <f t="shared" si="8"/>
        <v>0</v>
      </c>
      <c r="U20" s="148">
        <f t="shared" si="9"/>
        <v>0</v>
      </c>
      <c r="V20" s="148">
        <f t="shared" si="10"/>
        <v>0</v>
      </c>
      <c r="W20" s="148">
        <f t="shared" si="11"/>
        <v>0</v>
      </c>
      <c r="X20" s="148">
        <f t="shared" si="11"/>
        <v>0</v>
      </c>
      <c r="Y20" s="148">
        <f>SUM(Y21:Y23)</f>
        <v>0</v>
      </c>
      <c r="Z20" s="148">
        <f>SUM(Z21:Z23)</f>
        <v>0</v>
      </c>
      <c r="AA20" s="148">
        <f>SUM(AA21:AA23)</f>
        <v>0</v>
      </c>
      <c r="AB20" s="148">
        <f>SUM(AB21:AB23)</f>
        <v>0</v>
      </c>
      <c r="AC20" s="150">
        <f t="shared" si="12"/>
        <v>0</v>
      </c>
      <c r="AD20" s="286">
        <f t="shared" si="12"/>
        <v>0</v>
      </c>
    </row>
    <row r="21" spans="2:30" x14ac:dyDescent="0.2">
      <c r="B21" s="242" t="s">
        <v>76</v>
      </c>
      <c r="C21" s="121" t="s">
        <v>64</v>
      </c>
      <c r="D21" s="153"/>
      <c r="E21" s="153"/>
      <c r="F21" s="153"/>
      <c r="G21" s="153"/>
      <c r="H21" s="148">
        <f t="shared" si="1"/>
        <v>0</v>
      </c>
      <c r="I21" s="148">
        <f t="shared" si="1"/>
        <v>0</v>
      </c>
      <c r="J21" s="154"/>
      <c r="K21" s="154"/>
      <c r="L21" s="154"/>
      <c r="M21" s="154"/>
      <c r="N21" s="155">
        <f t="shared" si="3"/>
        <v>0</v>
      </c>
      <c r="O21" s="155">
        <f t="shared" si="3"/>
        <v>0</v>
      </c>
      <c r="P21" s="154"/>
      <c r="Q21" s="154"/>
      <c r="R21" s="148">
        <f t="shared" si="4"/>
        <v>0</v>
      </c>
      <c r="S21" s="148">
        <f t="shared" si="7"/>
        <v>0</v>
      </c>
      <c r="T21" s="148">
        <f t="shared" si="8"/>
        <v>0</v>
      </c>
      <c r="U21" s="148">
        <f t="shared" si="9"/>
        <v>0</v>
      </c>
      <c r="V21" s="148">
        <f t="shared" si="10"/>
        <v>0</v>
      </c>
      <c r="W21" s="148">
        <f t="shared" si="11"/>
        <v>0</v>
      </c>
      <c r="X21" s="148">
        <f t="shared" si="11"/>
        <v>0</v>
      </c>
      <c r="Y21" s="154"/>
      <c r="Z21" s="154"/>
      <c r="AA21" s="154"/>
      <c r="AB21" s="154"/>
      <c r="AC21" s="150">
        <f t="shared" si="12"/>
        <v>0</v>
      </c>
      <c r="AD21" s="286">
        <f t="shared" si="12"/>
        <v>0</v>
      </c>
    </row>
    <row r="22" spans="2:30" x14ac:dyDescent="0.2">
      <c r="B22" s="242" t="s">
        <v>77</v>
      </c>
      <c r="C22" s="121" t="s">
        <v>63</v>
      </c>
      <c r="D22" s="153"/>
      <c r="E22" s="153"/>
      <c r="F22" s="153"/>
      <c r="G22" s="153"/>
      <c r="H22" s="148">
        <f t="shared" si="1"/>
        <v>0</v>
      </c>
      <c r="I22" s="148">
        <f t="shared" si="1"/>
        <v>0</v>
      </c>
      <c r="J22" s="154"/>
      <c r="K22" s="154"/>
      <c r="L22" s="154"/>
      <c r="M22" s="154"/>
      <c r="N22" s="155">
        <f t="shared" si="3"/>
        <v>0</v>
      </c>
      <c r="O22" s="155">
        <f t="shared" si="3"/>
        <v>0</v>
      </c>
      <c r="P22" s="154"/>
      <c r="Q22" s="154"/>
      <c r="R22" s="148">
        <f t="shared" si="4"/>
        <v>0</v>
      </c>
      <c r="S22" s="148">
        <f t="shared" si="7"/>
        <v>0</v>
      </c>
      <c r="T22" s="148">
        <f t="shared" si="8"/>
        <v>0</v>
      </c>
      <c r="U22" s="148">
        <f t="shared" si="9"/>
        <v>0</v>
      </c>
      <c r="V22" s="148">
        <f t="shared" si="10"/>
        <v>0</v>
      </c>
      <c r="W22" s="148">
        <f t="shared" si="11"/>
        <v>0</v>
      </c>
      <c r="X22" s="148">
        <f t="shared" si="11"/>
        <v>0</v>
      </c>
      <c r="Y22" s="154"/>
      <c r="Z22" s="154"/>
      <c r="AA22" s="154"/>
      <c r="AB22" s="154"/>
      <c r="AC22" s="150">
        <f t="shared" si="12"/>
        <v>0</v>
      </c>
      <c r="AD22" s="286">
        <f t="shared" si="12"/>
        <v>0</v>
      </c>
    </row>
    <row r="23" spans="2:30" x14ac:dyDescent="0.2">
      <c r="B23" s="242" t="s">
        <v>78</v>
      </c>
      <c r="C23" s="121" t="s">
        <v>44</v>
      </c>
      <c r="D23" s="153"/>
      <c r="E23" s="153"/>
      <c r="F23" s="153"/>
      <c r="G23" s="153"/>
      <c r="H23" s="148">
        <f t="shared" si="1"/>
        <v>0</v>
      </c>
      <c r="I23" s="148">
        <f t="shared" si="1"/>
        <v>0</v>
      </c>
      <c r="J23" s="154"/>
      <c r="K23" s="154"/>
      <c r="L23" s="154"/>
      <c r="M23" s="154"/>
      <c r="N23" s="155">
        <f t="shared" si="3"/>
        <v>0</v>
      </c>
      <c r="O23" s="155">
        <f t="shared" si="3"/>
        <v>0</v>
      </c>
      <c r="P23" s="154"/>
      <c r="Q23" s="154"/>
      <c r="R23" s="148">
        <f t="shared" si="4"/>
        <v>0</v>
      </c>
      <c r="S23" s="148">
        <f t="shared" si="7"/>
        <v>0</v>
      </c>
      <c r="T23" s="148">
        <f t="shared" si="8"/>
        <v>0</v>
      </c>
      <c r="U23" s="148">
        <f t="shared" si="9"/>
        <v>0</v>
      </c>
      <c r="V23" s="148">
        <f t="shared" si="10"/>
        <v>0</v>
      </c>
      <c r="W23" s="148">
        <f t="shared" si="11"/>
        <v>0</v>
      </c>
      <c r="X23" s="148">
        <f t="shared" si="11"/>
        <v>0</v>
      </c>
      <c r="Y23" s="154"/>
      <c r="Z23" s="154"/>
      <c r="AA23" s="154"/>
      <c r="AB23" s="154"/>
      <c r="AC23" s="150">
        <f t="shared" si="12"/>
        <v>0</v>
      </c>
      <c r="AD23" s="286">
        <f t="shared" si="12"/>
        <v>0</v>
      </c>
    </row>
    <row r="24" spans="2:30" x14ac:dyDescent="0.2">
      <c r="B24" s="238" t="s">
        <v>18</v>
      </c>
      <c r="C24" s="130" t="s">
        <v>14</v>
      </c>
      <c r="D24" s="147">
        <f t="shared" ref="D24:G24" si="15">SUM(D25:D27)</f>
        <v>0</v>
      </c>
      <c r="E24" s="147">
        <f t="shared" si="15"/>
        <v>0</v>
      </c>
      <c r="F24" s="147">
        <f t="shared" si="15"/>
        <v>0</v>
      </c>
      <c r="G24" s="147">
        <f t="shared" si="15"/>
        <v>0</v>
      </c>
      <c r="H24" s="148">
        <f t="shared" si="1"/>
        <v>0</v>
      </c>
      <c r="I24" s="148">
        <f t="shared" si="1"/>
        <v>0</v>
      </c>
      <c r="J24" s="148">
        <f>SUM(J25:J27)</f>
        <v>0</v>
      </c>
      <c r="K24" s="148">
        <f t="shared" ref="K24:M24" si="16">SUM(K25:K27)</f>
        <v>0</v>
      </c>
      <c r="L24" s="148">
        <f t="shared" si="16"/>
        <v>0</v>
      </c>
      <c r="M24" s="148">
        <f t="shared" si="16"/>
        <v>0</v>
      </c>
      <c r="N24" s="148">
        <f t="shared" si="3"/>
        <v>0</v>
      </c>
      <c r="O24" s="148">
        <f t="shared" si="3"/>
        <v>0</v>
      </c>
      <c r="P24" s="148">
        <f>SUM(P25:P27)</f>
        <v>0</v>
      </c>
      <c r="Q24" s="148">
        <f>SUM(Q25:Q27)</f>
        <v>0</v>
      </c>
      <c r="R24" s="148">
        <f t="shared" si="4"/>
        <v>0</v>
      </c>
      <c r="S24" s="148">
        <f t="shared" si="7"/>
        <v>0</v>
      </c>
      <c r="T24" s="148">
        <f t="shared" si="8"/>
        <v>0</v>
      </c>
      <c r="U24" s="148">
        <f t="shared" si="9"/>
        <v>0</v>
      </c>
      <c r="V24" s="148">
        <f t="shared" si="10"/>
        <v>0</v>
      </c>
      <c r="W24" s="148">
        <f t="shared" si="11"/>
        <v>0</v>
      </c>
      <c r="X24" s="148">
        <f t="shared" si="11"/>
        <v>0</v>
      </c>
      <c r="Y24" s="148">
        <f>SUM(Y25:Y27)</f>
        <v>0</v>
      </c>
      <c r="Z24" s="148">
        <f>SUM(Z25:Z27)</f>
        <v>0</v>
      </c>
      <c r="AA24" s="148">
        <f>SUM(AA25:AA27)</f>
        <v>0</v>
      </c>
      <c r="AB24" s="148">
        <f>SUM(AB25:AB27)</f>
        <v>0</v>
      </c>
      <c r="AC24" s="150">
        <f t="shared" si="12"/>
        <v>0</v>
      </c>
      <c r="AD24" s="286">
        <f t="shared" si="12"/>
        <v>0</v>
      </c>
    </row>
    <row r="25" spans="2:30" x14ac:dyDescent="0.2">
      <c r="B25" s="242" t="s">
        <v>79</v>
      </c>
      <c r="C25" s="121" t="s">
        <v>62</v>
      </c>
      <c r="D25" s="153"/>
      <c r="E25" s="153"/>
      <c r="F25" s="153"/>
      <c r="G25" s="153"/>
      <c r="H25" s="148">
        <f t="shared" si="1"/>
        <v>0</v>
      </c>
      <c r="I25" s="148">
        <f t="shared" si="1"/>
        <v>0</v>
      </c>
      <c r="J25" s="154"/>
      <c r="K25" s="154"/>
      <c r="L25" s="154"/>
      <c r="M25" s="154"/>
      <c r="N25" s="155">
        <f t="shared" si="3"/>
        <v>0</v>
      </c>
      <c r="O25" s="155">
        <f t="shared" si="3"/>
        <v>0</v>
      </c>
      <c r="P25" s="154"/>
      <c r="Q25" s="154"/>
      <c r="R25" s="148">
        <f t="shared" si="4"/>
        <v>0</v>
      </c>
      <c r="S25" s="148">
        <f t="shared" si="7"/>
        <v>0</v>
      </c>
      <c r="T25" s="148">
        <f t="shared" si="8"/>
        <v>0</v>
      </c>
      <c r="U25" s="148">
        <f t="shared" si="9"/>
        <v>0</v>
      </c>
      <c r="V25" s="148">
        <f t="shared" si="10"/>
        <v>0</v>
      </c>
      <c r="W25" s="148">
        <f t="shared" si="11"/>
        <v>0</v>
      </c>
      <c r="X25" s="148">
        <f t="shared" si="11"/>
        <v>0</v>
      </c>
      <c r="Y25" s="154"/>
      <c r="Z25" s="154"/>
      <c r="AA25" s="154"/>
      <c r="AB25" s="154"/>
      <c r="AC25" s="150">
        <f t="shared" si="12"/>
        <v>0</v>
      </c>
      <c r="AD25" s="286">
        <f t="shared" si="12"/>
        <v>0</v>
      </c>
    </row>
    <row r="26" spans="2:30" x14ac:dyDescent="0.2">
      <c r="B26" s="242" t="s">
        <v>80</v>
      </c>
      <c r="C26" s="121" t="s">
        <v>45</v>
      </c>
      <c r="D26" s="153"/>
      <c r="E26" s="153"/>
      <c r="F26" s="153"/>
      <c r="G26" s="153"/>
      <c r="H26" s="148">
        <f t="shared" si="1"/>
        <v>0</v>
      </c>
      <c r="I26" s="148">
        <f t="shared" si="1"/>
        <v>0</v>
      </c>
      <c r="J26" s="154"/>
      <c r="K26" s="154"/>
      <c r="L26" s="154"/>
      <c r="M26" s="154"/>
      <c r="N26" s="155">
        <f t="shared" si="3"/>
        <v>0</v>
      </c>
      <c r="O26" s="155">
        <f t="shared" si="3"/>
        <v>0</v>
      </c>
      <c r="P26" s="154"/>
      <c r="Q26" s="154"/>
      <c r="R26" s="148">
        <f t="shared" si="4"/>
        <v>0</v>
      </c>
      <c r="S26" s="148">
        <f t="shared" si="7"/>
        <v>0</v>
      </c>
      <c r="T26" s="148">
        <f t="shared" si="8"/>
        <v>0</v>
      </c>
      <c r="U26" s="148">
        <f t="shared" si="9"/>
        <v>0</v>
      </c>
      <c r="V26" s="148">
        <f t="shared" si="10"/>
        <v>0</v>
      </c>
      <c r="W26" s="148">
        <f t="shared" si="11"/>
        <v>0</v>
      </c>
      <c r="X26" s="148">
        <f t="shared" si="11"/>
        <v>0</v>
      </c>
      <c r="Y26" s="154"/>
      <c r="Z26" s="154"/>
      <c r="AA26" s="154"/>
      <c r="AB26" s="154"/>
      <c r="AC26" s="150">
        <f t="shared" si="12"/>
        <v>0</v>
      </c>
      <c r="AD26" s="286">
        <f t="shared" si="12"/>
        <v>0</v>
      </c>
    </row>
    <row r="27" spans="2:30" x14ac:dyDescent="0.2">
      <c r="B27" s="242" t="s">
        <v>81</v>
      </c>
      <c r="C27" s="121" t="s">
        <v>61</v>
      </c>
      <c r="D27" s="153"/>
      <c r="E27" s="153"/>
      <c r="F27" s="153"/>
      <c r="G27" s="153"/>
      <c r="H27" s="148">
        <f t="shared" si="1"/>
        <v>0</v>
      </c>
      <c r="I27" s="148">
        <f t="shared" si="1"/>
        <v>0</v>
      </c>
      <c r="J27" s="154"/>
      <c r="K27" s="154"/>
      <c r="L27" s="154"/>
      <c r="M27" s="154"/>
      <c r="N27" s="155">
        <f t="shared" si="3"/>
        <v>0</v>
      </c>
      <c r="O27" s="155">
        <f t="shared" si="3"/>
        <v>0</v>
      </c>
      <c r="P27" s="154"/>
      <c r="Q27" s="154"/>
      <c r="R27" s="148">
        <f t="shared" si="4"/>
        <v>0</v>
      </c>
      <c r="S27" s="148">
        <f t="shared" si="7"/>
        <v>0</v>
      </c>
      <c r="T27" s="148">
        <f t="shared" si="8"/>
        <v>0</v>
      </c>
      <c r="U27" s="148">
        <f t="shared" si="9"/>
        <v>0</v>
      </c>
      <c r="V27" s="148">
        <f t="shared" si="10"/>
        <v>0</v>
      </c>
      <c r="W27" s="148">
        <f t="shared" si="11"/>
        <v>0</v>
      </c>
      <c r="X27" s="148">
        <f t="shared" si="11"/>
        <v>0</v>
      </c>
      <c r="Y27" s="154"/>
      <c r="Z27" s="154"/>
      <c r="AA27" s="154"/>
      <c r="AB27" s="154"/>
      <c r="AC27" s="150">
        <f t="shared" si="12"/>
        <v>0</v>
      </c>
      <c r="AD27" s="286">
        <f t="shared" si="12"/>
        <v>0</v>
      </c>
    </row>
    <row r="28" spans="2:30" x14ac:dyDescent="0.2">
      <c r="B28" s="238" t="s">
        <v>19</v>
      </c>
      <c r="C28" s="130" t="s">
        <v>15</v>
      </c>
      <c r="D28" s="156">
        <f t="shared" ref="D28:G28" si="17">SUM(D29:D32)</f>
        <v>0</v>
      </c>
      <c r="E28" s="156">
        <f t="shared" si="17"/>
        <v>0</v>
      </c>
      <c r="F28" s="156">
        <f t="shared" si="17"/>
        <v>0</v>
      </c>
      <c r="G28" s="156">
        <f t="shared" si="17"/>
        <v>0</v>
      </c>
      <c r="H28" s="148">
        <f t="shared" si="1"/>
        <v>0</v>
      </c>
      <c r="I28" s="148">
        <f t="shared" si="1"/>
        <v>0</v>
      </c>
      <c r="J28" s="155">
        <f>SUM(J29:J32)</f>
        <v>0</v>
      </c>
      <c r="K28" s="155">
        <f t="shared" ref="K28:M28" si="18">SUM(K29:K32)</f>
        <v>0</v>
      </c>
      <c r="L28" s="155">
        <f t="shared" si="18"/>
        <v>0</v>
      </c>
      <c r="M28" s="155">
        <f t="shared" si="18"/>
        <v>0</v>
      </c>
      <c r="N28" s="155">
        <f t="shared" si="3"/>
        <v>0</v>
      </c>
      <c r="O28" s="155">
        <f t="shared" si="3"/>
        <v>0</v>
      </c>
      <c r="P28" s="155">
        <f>SUM(P29:P32)</f>
        <v>0</v>
      </c>
      <c r="Q28" s="155">
        <f>SUM(Q29:Q32)</f>
        <v>0</v>
      </c>
      <c r="R28" s="148">
        <f t="shared" si="4"/>
        <v>0</v>
      </c>
      <c r="S28" s="148">
        <f t="shared" si="7"/>
        <v>0</v>
      </c>
      <c r="T28" s="148">
        <f t="shared" si="8"/>
        <v>0</v>
      </c>
      <c r="U28" s="148">
        <f t="shared" si="9"/>
        <v>0</v>
      </c>
      <c r="V28" s="148">
        <f t="shared" si="10"/>
        <v>0</v>
      </c>
      <c r="W28" s="148">
        <f t="shared" si="11"/>
        <v>0</v>
      </c>
      <c r="X28" s="148">
        <f t="shared" si="11"/>
        <v>0</v>
      </c>
      <c r="Y28" s="155">
        <f>SUM(Y29:Y32)</f>
        <v>0</v>
      </c>
      <c r="Z28" s="155">
        <f>SUM(Z29:Z32)</f>
        <v>0</v>
      </c>
      <c r="AA28" s="155">
        <f>SUM(AA29:AA32)</f>
        <v>0</v>
      </c>
      <c r="AB28" s="155">
        <f>SUM(AB29:AB32)</f>
        <v>0</v>
      </c>
      <c r="AC28" s="150">
        <f t="shared" si="12"/>
        <v>0</v>
      </c>
      <c r="AD28" s="286">
        <f t="shared" si="12"/>
        <v>0</v>
      </c>
    </row>
    <row r="29" spans="2:30" ht="25.5" x14ac:dyDescent="0.2">
      <c r="B29" s="242" t="s">
        <v>82</v>
      </c>
      <c r="C29" s="121" t="s">
        <v>57</v>
      </c>
      <c r="D29" s="153"/>
      <c r="E29" s="153"/>
      <c r="F29" s="153"/>
      <c r="G29" s="153"/>
      <c r="H29" s="148">
        <f t="shared" si="1"/>
        <v>0</v>
      </c>
      <c r="I29" s="148">
        <f t="shared" si="1"/>
        <v>0</v>
      </c>
      <c r="J29" s="154"/>
      <c r="K29" s="154"/>
      <c r="L29" s="154"/>
      <c r="M29" s="154"/>
      <c r="N29" s="155">
        <f t="shared" si="3"/>
        <v>0</v>
      </c>
      <c r="O29" s="155">
        <f t="shared" si="3"/>
        <v>0</v>
      </c>
      <c r="P29" s="154"/>
      <c r="Q29" s="154"/>
      <c r="R29" s="148">
        <f t="shared" si="4"/>
        <v>0</v>
      </c>
      <c r="S29" s="148">
        <f t="shared" si="7"/>
        <v>0</v>
      </c>
      <c r="T29" s="148">
        <f t="shared" si="8"/>
        <v>0</v>
      </c>
      <c r="U29" s="148">
        <f t="shared" si="9"/>
        <v>0</v>
      </c>
      <c r="V29" s="148">
        <f t="shared" si="10"/>
        <v>0</v>
      </c>
      <c r="W29" s="148">
        <f t="shared" si="11"/>
        <v>0</v>
      </c>
      <c r="X29" s="148">
        <f t="shared" si="11"/>
        <v>0</v>
      </c>
      <c r="Y29" s="157"/>
      <c r="Z29" s="157"/>
      <c r="AA29" s="157"/>
      <c r="AB29" s="157"/>
      <c r="AC29" s="150">
        <f t="shared" si="12"/>
        <v>0</v>
      </c>
      <c r="AD29" s="286">
        <f t="shared" si="12"/>
        <v>0</v>
      </c>
    </row>
    <row r="30" spans="2:30" ht="191.25" x14ac:dyDescent="0.2">
      <c r="B30" s="242" t="s">
        <v>83</v>
      </c>
      <c r="C30" s="121" t="s">
        <v>58</v>
      </c>
      <c r="D30" s="153"/>
      <c r="E30" s="153"/>
      <c r="F30" s="153"/>
      <c r="G30" s="153"/>
      <c r="H30" s="148">
        <f t="shared" si="1"/>
        <v>0</v>
      </c>
      <c r="I30" s="148">
        <f t="shared" si="1"/>
        <v>0</v>
      </c>
      <c r="J30" s="154"/>
      <c r="K30" s="154"/>
      <c r="L30" s="154"/>
      <c r="M30" s="154"/>
      <c r="N30" s="155">
        <f t="shared" si="3"/>
        <v>0</v>
      </c>
      <c r="O30" s="155">
        <f t="shared" si="3"/>
        <v>0</v>
      </c>
      <c r="P30" s="154"/>
      <c r="Q30" s="154"/>
      <c r="R30" s="148">
        <f t="shared" si="4"/>
        <v>0</v>
      </c>
      <c r="S30" s="148">
        <f t="shared" si="7"/>
        <v>0</v>
      </c>
      <c r="T30" s="148">
        <f t="shared" si="8"/>
        <v>0</v>
      </c>
      <c r="U30" s="148">
        <f t="shared" si="9"/>
        <v>0</v>
      </c>
      <c r="V30" s="148">
        <f t="shared" si="10"/>
        <v>0</v>
      </c>
      <c r="W30" s="148">
        <f t="shared" si="11"/>
        <v>0</v>
      </c>
      <c r="X30" s="148">
        <f t="shared" si="11"/>
        <v>0</v>
      </c>
      <c r="Y30" s="157"/>
      <c r="Z30" s="157"/>
      <c r="AA30" s="157"/>
      <c r="AB30" s="157"/>
      <c r="AC30" s="150">
        <f t="shared" si="12"/>
        <v>0</v>
      </c>
      <c r="AD30" s="286">
        <f t="shared" si="12"/>
        <v>0</v>
      </c>
    </row>
    <row r="31" spans="2:30" ht="51" x14ac:dyDescent="0.2">
      <c r="B31" s="242" t="s">
        <v>84</v>
      </c>
      <c r="C31" s="121" t="s">
        <v>301</v>
      </c>
      <c r="D31" s="153"/>
      <c r="E31" s="153"/>
      <c r="F31" s="153"/>
      <c r="G31" s="153"/>
      <c r="H31" s="148">
        <f t="shared" si="1"/>
        <v>0</v>
      </c>
      <c r="I31" s="148">
        <f t="shared" si="1"/>
        <v>0</v>
      </c>
      <c r="J31" s="154"/>
      <c r="K31" s="154"/>
      <c r="L31" s="154"/>
      <c r="M31" s="154"/>
      <c r="N31" s="155">
        <f t="shared" si="3"/>
        <v>0</v>
      </c>
      <c r="O31" s="155">
        <f t="shared" si="3"/>
        <v>0</v>
      </c>
      <c r="P31" s="154"/>
      <c r="Q31" s="154"/>
      <c r="R31" s="148">
        <f t="shared" si="4"/>
        <v>0</v>
      </c>
      <c r="S31" s="148">
        <f t="shared" si="7"/>
        <v>0</v>
      </c>
      <c r="T31" s="148">
        <f t="shared" si="8"/>
        <v>0</v>
      </c>
      <c r="U31" s="148">
        <f t="shared" si="9"/>
        <v>0</v>
      </c>
      <c r="V31" s="148">
        <f t="shared" si="10"/>
        <v>0</v>
      </c>
      <c r="W31" s="148">
        <f t="shared" si="11"/>
        <v>0</v>
      </c>
      <c r="X31" s="148">
        <f t="shared" si="11"/>
        <v>0</v>
      </c>
      <c r="Y31" s="157"/>
      <c r="Z31" s="157"/>
      <c r="AA31" s="157"/>
      <c r="AB31" s="157"/>
      <c r="AC31" s="150">
        <f t="shared" si="12"/>
        <v>0</v>
      </c>
      <c r="AD31" s="286">
        <f t="shared" si="12"/>
        <v>0</v>
      </c>
    </row>
    <row r="32" spans="2:30" ht="54.75" customHeight="1" thickBot="1" x14ac:dyDescent="0.25">
      <c r="B32" s="243" t="s">
        <v>85</v>
      </c>
      <c r="C32" s="244" t="s">
        <v>302</v>
      </c>
      <c r="D32" s="287"/>
      <c r="E32" s="287"/>
      <c r="F32" s="287"/>
      <c r="G32" s="287"/>
      <c r="H32" s="288">
        <f t="shared" si="1"/>
        <v>0</v>
      </c>
      <c r="I32" s="288">
        <f t="shared" si="1"/>
        <v>0</v>
      </c>
      <c r="J32" s="289"/>
      <c r="K32" s="289"/>
      <c r="L32" s="289"/>
      <c r="M32" s="289"/>
      <c r="N32" s="288">
        <f t="shared" si="3"/>
        <v>0</v>
      </c>
      <c r="O32" s="288">
        <f t="shared" si="3"/>
        <v>0</v>
      </c>
      <c r="P32" s="289"/>
      <c r="Q32" s="289"/>
      <c r="R32" s="288">
        <f t="shared" si="4"/>
        <v>0</v>
      </c>
      <c r="S32" s="288">
        <f t="shared" si="7"/>
        <v>0</v>
      </c>
      <c r="T32" s="288">
        <f t="shared" si="8"/>
        <v>0</v>
      </c>
      <c r="U32" s="288">
        <f t="shared" si="9"/>
        <v>0</v>
      </c>
      <c r="V32" s="288">
        <f t="shared" si="10"/>
        <v>0</v>
      </c>
      <c r="W32" s="288">
        <f t="shared" si="11"/>
        <v>0</v>
      </c>
      <c r="X32" s="288">
        <f t="shared" si="11"/>
        <v>0</v>
      </c>
      <c r="Y32" s="290"/>
      <c r="Z32" s="290"/>
      <c r="AA32" s="290"/>
      <c r="AB32" s="290"/>
      <c r="AC32" s="291">
        <f t="shared" si="12"/>
        <v>0</v>
      </c>
      <c r="AD32" s="292">
        <f t="shared" si="12"/>
        <v>0</v>
      </c>
    </row>
    <row r="33" spans="2:30" ht="10.5" customHeight="1" x14ac:dyDescent="0.2">
      <c r="B33" s="158"/>
      <c r="C33" s="159"/>
      <c r="D33" s="160"/>
      <c r="E33" s="160"/>
      <c r="F33" s="160"/>
      <c r="G33" s="160"/>
      <c r="H33" s="161"/>
      <c r="I33" s="161"/>
      <c r="J33" s="162"/>
      <c r="K33" s="162"/>
      <c r="L33" s="162"/>
      <c r="M33" s="162"/>
      <c r="N33" s="161"/>
      <c r="O33" s="161"/>
      <c r="P33" s="163"/>
      <c r="Q33" s="163"/>
      <c r="R33" s="161"/>
      <c r="S33" s="161"/>
      <c r="T33" s="161"/>
      <c r="U33" s="161"/>
      <c r="V33" s="161"/>
      <c r="W33" s="161"/>
      <c r="X33" s="161"/>
      <c r="Y33" s="164"/>
      <c r="Z33" s="164"/>
      <c r="AA33" s="164"/>
      <c r="AB33" s="164"/>
      <c r="AC33" s="164"/>
      <c r="AD33" s="164"/>
    </row>
    <row r="34" spans="2:30" ht="29.25" customHeight="1" x14ac:dyDescent="0.2">
      <c r="B34" s="158"/>
      <c r="C34" s="604" t="s">
        <v>392</v>
      </c>
      <c r="D34" s="604"/>
      <c r="E34" s="604"/>
      <c r="F34" s="604"/>
      <c r="G34" s="604"/>
      <c r="H34" s="604"/>
      <c r="I34" s="604"/>
      <c r="J34" s="604"/>
      <c r="K34" s="604"/>
      <c r="L34" s="604"/>
      <c r="M34" s="604"/>
      <c r="N34" s="604"/>
      <c r="O34" s="604"/>
      <c r="P34" s="604"/>
      <c r="Q34" s="604"/>
      <c r="R34" s="604"/>
      <c r="S34" s="604"/>
      <c r="T34" s="604"/>
      <c r="U34" s="604"/>
      <c r="V34" s="604"/>
      <c r="W34" s="604"/>
      <c r="X34" s="604"/>
      <c r="Y34" s="164"/>
      <c r="Z34" s="164"/>
      <c r="AA34" s="164"/>
      <c r="AB34" s="164"/>
      <c r="AC34" s="164"/>
      <c r="AD34" s="164"/>
    </row>
    <row r="35" spans="2:30" x14ac:dyDescent="0.2">
      <c r="C35" s="604" t="s">
        <v>415</v>
      </c>
      <c r="D35" s="604"/>
      <c r="E35" s="604"/>
      <c r="F35" s="604"/>
      <c r="G35" s="604"/>
      <c r="H35" s="604"/>
      <c r="I35" s="604"/>
      <c r="J35" s="163"/>
      <c r="K35" s="163"/>
      <c r="L35" s="163"/>
      <c r="M35" s="163"/>
      <c r="N35" s="161"/>
      <c r="O35" s="161"/>
      <c r="P35" s="163"/>
      <c r="Q35" s="163"/>
      <c r="R35" s="161"/>
      <c r="S35" s="161"/>
      <c r="T35" s="161"/>
      <c r="U35" s="161"/>
      <c r="V35" s="161"/>
      <c r="W35" s="161"/>
      <c r="X35" s="161"/>
    </row>
    <row r="36" spans="2:30" x14ac:dyDescent="0.2">
      <c r="B36" s="6" t="s">
        <v>36</v>
      </c>
      <c r="C36" s="6"/>
    </row>
    <row r="37" spans="2:30" x14ac:dyDescent="0.2">
      <c r="B37" s="6"/>
      <c r="C37" s="6"/>
    </row>
    <row r="38" spans="2:30" x14ac:dyDescent="0.2">
      <c r="B38" s="6" t="s">
        <v>37</v>
      </c>
      <c r="C38" s="6"/>
    </row>
    <row r="39" spans="2:30" x14ac:dyDescent="0.25">
      <c r="B39" s="587" t="s">
        <v>56</v>
      </c>
      <c r="C39" s="587"/>
    </row>
    <row r="40" spans="2:30" x14ac:dyDescent="0.2">
      <c r="B40" s="6"/>
      <c r="C40" s="6"/>
    </row>
    <row r="120" spans="2:30" s="133" customFormat="1" x14ac:dyDescent="0.25">
      <c r="B120" s="11"/>
      <c r="C120" s="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</row>
    <row r="121" spans="2:30" s="133" customFormat="1" x14ac:dyDescent="0.25">
      <c r="B121" s="11"/>
      <c r="C121" s="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</row>
    <row r="122" spans="2:30" s="133" customFormat="1" x14ac:dyDescent="0.25">
      <c r="B122" s="11"/>
      <c r="C122" s="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</row>
    <row r="124" spans="2:30" s="133" customFormat="1" x14ac:dyDescent="0.25">
      <c r="B124" s="11"/>
      <c r="C124" s="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</row>
    <row r="125" spans="2:30" s="133" customFormat="1" x14ac:dyDescent="0.25">
      <c r="B125" s="11"/>
      <c r="C125" s="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</row>
    <row r="126" spans="2:30" s="133" customFormat="1" x14ac:dyDescent="0.25">
      <c r="B126" s="11"/>
      <c r="C126" s="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</row>
    <row r="127" spans="2:30" s="133" customFormat="1" x14ac:dyDescent="0.25">
      <c r="B127" s="11"/>
      <c r="C127" s="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</row>
    <row r="128" spans="2:30" s="133" customFormat="1" x14ac:dyDescent="0.25">
      <c r="B128" s="11"/>
      <c r="C128" s="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</row>
    <row r="129" spans="2:30" s="133" customFormat="1" x14ac:dyDescent="0.25">
      <c r="B129" s="11"/>
      <c r="C129" s="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</row>
    <row r="130" spans="2:30" s="133" customFormat="1" x14ac:dyDescent="0.25">
      <c r="B130" s="11"/>
      <c r="C130" s="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</row>
    <row r="132" spans="2:30" s="115" customFormat="1" x14ac:dyDescent="0.25">
      <c r="B132" s="11"/>
      <c r="C132" s="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</row>
  </sheetData>
  <mergeCells count="24">
    <mergeCell ref="Y7:AD8"/>
    <mergeCell ref="D7:X7"/>
    <mergeCell ref="C34:X34"/>
    <mergeCell ref="C35:I35"/>
    <mergeCell ref="B5:C5"/>
    <mergeCell ref="P8:R8"/>
    <mergeCell ref="S8:X8"/>
    <mergeCell ref="W9:X9"/>
    <mergeCell ref="Y9:Z9"/>
    <mergeCell ref="AA9:AB9"/>
    <mergeCell ref="AC9:AD9"/>
    <mergeCell ref="S9:T9"/>
    <mergeCell ref="U9:V9"/>
    <mergeCell ref="B39:C39"/>
    <mergeCell ref="B7:B10"/>
    <mergeCell ref="C7:C10"/>
    <mergeCell ref="D8:I8"/>
    <mergeCell ref="J8:O8"/>
    <mergeCell ref="D9:E9"/>
    <mergeCell ref="F9:G9"/>
    <mergeCell ref="H9:I9"/>
    <mergeCell ref="J9:K9"/>
    <mergeCell ref="L9:M9"/>
    <mergeCell ref="N9:O9"/>
  </mergeCells>
  <printOptions horizontalCentered="1" verticalCentered="1"/>
  <pageMargins left="0" right="0" top="0" bottom="0" header="0" footer="0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I124"/>
  <sheetViews>
    <sheetView showGridLines="0" zoomScale="80" zoomScaleNormal="80" workbookViewId="0">
      <selection activeCell="C20" sqref="C20"/>
    </sheetView>
  </sheetViews>
  <sheetFormatPr defaultColWidth="9.140625" defaultRowHeight="12.75" x14ac:dyDescent="0.25"/>
  <cols>
    <col min="1" max="1" width="2" style="12" customWidth="1"/>
    <col min="2" max="2" width="10.42578125" style="11" customWidth="1"/>
    <col min="3" max="3" width="65.42578125" style="9" customWidth="1"/>
    <col min="4" max="16384" width="9.140625" style="12"/>
  </cols>
  <sheetData>
    <row r="2" spans="2:9" x14ac:dyDescent="0.25">
      <c r="B2" s="229" t="s">
        <v>68</v>
      </c>
    </row>
    <row r="3" spans="2:9" x14ac:dyDescent="0.25">
      <c r="B3" s="111"/>
    </row>
    <row r="4" spans="2:9" x14ac:dyDescent="0.25">
      <c r="B4" s="10" t="s">
        <v>306</v>
      </c>
    </row>
    <row r="5" spans="2:9" x14ac:dyDescent="0.25">
      <c r="B5" s="592" t="s">
        <v>322</v>
      </c>
      <c r="C5" s="592"/>
    </row>
    <row r="6" spans="2:9" ht="13.5" thickBot="1" x14ac:dyDescent="0.3">
      <c r="B6" s="12"/>
      <c r="C6" s="12"/>
    </row>
    <row r="7" spans="2:9" s="8" customFormat="1" ht="17.25" customHeight="1" x14ac:dyDescent="0.25">
      <c r="B7" s="589" t="s">
        <v>1</v>
      </c>
      <c r="C7" s="584" t="s">
        <v>434</v>
      </c>
      <c r="D7" s="588" t="s">
        <v>206</v>
      </c>
      <c r="E7" s="588"/>
      <c r="F7" s="588"/>
      <c r="G7" s="588"/>
      <c r="H7" s="588"/>
      <c r="I7" s="608"/>
    </row>
    <row r="8" spans="2:9" s="8" customFormat="1" ht="35.25" customHeight="1" x14ac:dyDescent="0.25">
      <c r="B8" s="590"/>
      <c r="C8" s="585"/>
      <c r="D8" s="585" t="s">
        <v>208</v>
      </c>
      <c r="E8" s="585"/>
      <c r="F8" s="585" t="s">
        <v>209</v>
      </c>
      <c r="G8" s="585"/>
      <c r="H8" s="594" t="s">
        <v>46</v>
      </c>
      <c r="I8" s="605"/>
    </row>
    <row r="9" spans="2:9" s="8" customFormat="1" ht="18" customHeight="1" thickBot="1" x14ac:dyDescent="0.3">
      <c r="B9" s="591"/>
      <c r="C9" s="586"/>
      <c r="D9" s="298" t="s">
        <v>67</v>
      </c>
      <c r="E9" s="298" t="s">
        <v>0</v>
      </c>
      <c r="F9" s="298" t="s">
        <v>67</v>
      </c>
      <c r="G9" s="298" t="s">
        <v>0</v>
      </c>
      <c r="H9" s="298" t="s">
        <v>67</v>
      </c>
      <c r="I9" s="299" t="s">
        <v>0</v>
      </c>
    </row>
    <row r="10" spans="2:9" s="8" customFormat="1" ht="19.5" customHeight="1" thickBot="1" x14ac:dyDescent="0.3">
      <c r="B10" s="264" t="s">
        <v>25</v>
      </c>
      <c r="C10" s="271" t="s">
        <v>26</v>
      </c>
      <c r="D10" s="271" t="s">
        <v>27</v>
      </c>
      <c r="E10" s="271" t="s">
        <v>28</v>
      </c>
      <c r="F10" s="271" t="s">
        <v>29</v>
      </c>
      <c r="G10" s="271" t="s">
        <v>30</v>
      </c>
      <c r="H10" s="271" t="s">
        <v>310</v>
      </c>
      <c r="I10" s="272" t="s">
        <v>311</v>
      </c>
    </row>
    <row r="11" spans="2:9" s="102" customFormat="1" x14ac:dyDescent="0.25">
      <c r="B11" s="293"/>
      <c r="C11" s="250" t="s">
        <v>87</v>
      </c>
      <c r="D11" s="303">
        <f>D12+D19+D23+D27</f>
        <v>0</v>
      </c>
      <c r="E11" s="304">
        <f t="shared" ref="E11:G11" si="0">E12+E19+E23+E27</f>
        <v>0</v>
      </c>
      <c r="F11" s="303">
        <f t="shared" si="0"/>
        <v>0</v>
      </c>
      <c r="G11" s="304">
        <f t="shared" si="0"/>
        <v>0</v>
      </c>
      <c r="H11" s="303">
        <f>D11+F11</f>
        <v>0</v>
      </c>
      <c r="I11" s="305">
        <f>E11+G11</f>
        <v>0</v>
      </c>
    </row>
    <row r="12" spans="2:9" x14ac:dyDescent="0.25">
      <c r="B12" s="241" t="s">
        <v>16</v>
      </c>
      <c r="C12" s="118" t="s">
        <v>12</v>
      </c>
      <c r="D12" s="131">
        <f>SUM(D13:D18)</f>
        <v>0</v>
      </c>
      <c r="E12" s="120">
        <f t="shared" ref="E12:G12" si="1">SUM(E13:E18)</f>
        <v>0</v>
      </c>
      <c r="F12" s="131">
        <f t="shared" si="1"/>
        <v>0</v>
      </c>
      <c r="G12" s="120">
        <f t="shared" si="1"/>
        <v>0</v>
      </c>
      <c r="H12" s="128">
        <f t="shared" ref="H12:I31" si="2">D12+F12</f>
        <v>0</v>
      </c>
      <c r="I12" s="300">
        <f t="shared" si="2"/>
        <v>0</v>
      </c>
    </row>
    <row r="13" spans="2:9" x14ac:dyDescent="0.25">
      <c r="B13" s="242" t="s">
        <v>70</v>
      </c>
      <c r="C13" s="121" t="s">
        <v>65</v>
      </c>
      <c r="D13" s="100"/>
      <c r="E13" s="96"/>
      <c r="F13" s="100"/>
      <c r="G13" s="96"/>
      <c r="H13" s="128">
        <f t="shared" si="2"/>
        <v>0</v>
      </c>
      <c r="I13" s="300">
        <f t="shared" si="2"/>
        <v>0</v>
      </c>
    </row>
    <row r="14" spans="2:9" x14ac:dyDescent="0.25">
      <c r="B14" s="242" t="s">
        <v>71</v>
      </c>
      <c r="C14" s="121" t="s">
        <v>66</v>
      </c>
      <c r="D14" s="100"/>
      <c r="E14" s="96"/>
      <c r="F14" s="100"/>
      <c r="G14" s="96"/>
      <c r="H14" s="128">
        <f t="shared" si="2"/>
        <v>0</v>
      </c>
      <c r="I14" s="300">
        <f t="shared" si="2"/>
        <v>0</v>
      </c>
    </row>
    <row r="15" spans="2:9" x14ac:dyDescent="0.25">
      <c r="B15" s="242" t="s">
        <v>72</v>
      </c>
      <c r="C15" s="121" t="s">
        <v>41</v>
      </c>
      <c r="D15" s="100"/>
      <c r="E15" s="96"/>
      <c r="F15" s="100"/>
      <c r="G15" s="96"/>
      <c r="H15" s="128">
        <f t="shared" si="2"/>
        <v>0</v>
      </c>
      <c r="I15" s="300">
        <f t="shared" si="2"/>
        <v>0</v>
      </c>
    </row>
    <row r="16" spans="2:9" x14ac:dyDescent="0.25">
      <c r="B16" s="242" t="s">
        <v>73</v>
      </c>
      <c r="C16" s="121" t="s">
        <v>42</v>
      </c>
      <c r="D16" s="100"/>
      <c r="E16" s="96"/>
      <c r="F16" s="100"/>
      <c r="G16" s="96"/>
      <c r="H16" s="128">
        <f t="shared" si="2"/>
        <v>0</v>
      </c>
      <c r="I16" s="300">
        <f t="shared" si="2"/>
        <v>0</v>
      </c>
    </row>
    <row r="17" spans="2:9" x14ac:dyDescent="0.25">
      <c r="B17" s="242" t="s">
        <v>74</v>
      </c>
      <c r="C17" s="121" t="s">
        <v>303</v>
      </c>
      <c r="D17" s="100"/>
      <c r="E17" s="96"/>
      <c r="F17" s="100"/>
      <c r="G17" s="96"/>
      <c r="H17" s="128">
        <f t="shared" si="2"/>
        <v>0</v>
      </c>
      <c r="I17" s="300">
        <f t="shared" si="2"/>
        <v>0</v>
      </c>
    </row>
    <row r="18" spans="2:9" x14ac:dyDescent="0.25">
      <c r="B18" s="242" t="s">
        <v>75</v>
      </c>
      <c r="C18" s="121" t="s">
        <v>43</v>
      </c>
      <c r="D18" s="100"/>
      <c r="E18" s="96"/>
      <c r="F18" s="100"/>
      <c r="G18" s="96"/>
      <c r="H18" s="128">
        <f t="shared" si="2"/>
        <v>0</v>
      </c>
      <c r="I18" s="300">
        <f t="shared" si="2"/>
        <v>0</v>
      </c>
    </row>
    <row r="19" spans="2:9" x14ac:dyDescent="0.25">
      <c r="B19" s="241" t="s">
        <v>17</v>
      </c>
      <c r="C19" s="123" t="s">
        <v>13</v>
      </c>
      <c r="D19" s="131">
        <f>SUM(D20:D22)</f>
        <v>0</v>
      </c>
      <c r="E19" s="120">
        <f t="shared" ref="E19:G19" si="3">SUM(E20:E22)</f>
        <v>0</v>
      </c>
      <c r="F19" s="131">
        <f t="shared" si="3"/>
        <v>0</v>
      </c>
      <c r="G19" s="120">
        <f t="shared" si="3"/>
        <v>0</v>
      </c>
      <c r="H19" s="128">
        <f t="shared" si="2"/>
        <v>0</v>
      </c>
      <c r="I19" s="300">
        <f t="shared" si="2"/>
        <v>0</v>
      </c>
    </row>
    <row r="20" spans="2:9" s="133" customFormat="1" x14ac:dyDescent="0.25">
      <c r="B20" s="242" t="s">
        <v>76</v>
      </c>
      <c r="C20" s="121" t="s">
        <v>64</v>
      </c>
      <c r="D20" s="101"/>
      <c r="E20" s="97"/>
      <c r="F20" s="101"/>
      <c r="G20" s="97"/>
      <c r="H20" s="128">
        <f t="shared" si="2"/>
        <v>0</v>
      </c>
      <c r="I20" s="300">
        <f t="shared" si="2"/>
        <v>0</v>
      </c>
    </row>
    <row r="21" spans="2:9" s="133" customFormat="1" x14ac:dyDescent="0.25">
      <c r="B21" s="242" t="s">
        <v>77</v>
      </c>
      <c r="C21" s="121" t="s">
        <v>63</v>
      </c>
      <c r="D21" s="101"/>
      <c r="E21" s="97"/>
      <c r="F21" s="101"/>
      <c r="G21" s="97"/>
      <c r="H21" s="128">
        <f t="shared" si="2"/>
        <v>0</v>
      </c>
      <c r="I21" s="300">
        <f t="shared" si="2"/>
        <v>0</v>
      </c>
    </row>
    <row r="22" spans="2:9" s="133" customFormat="1" x14ac:dyDescent="0.25">
      <c r="B22" s="242" t="s">
        <v>78</v>
      </c>
      <c r="C22" s="121" t="s">
        <v>44</v>
      </c>
      <c r="D22" s="101"/>
      <c r="E22" s="97"/>
      <c r="F22" s="101"/>
      <c r="G22" s="97"/>
      <c r="H22" s="128">
        <f t="shared" si="2"/>
        <v>0</v>
      </c>
      <c r="I22" s="300">
        <f t="shared" si="2"/>
        <v>0</v>
      </c>
    </row>
    <row r="23" spans="2:9" x14ac:dyDescent="0.25">
      <c r="B23" s="241" t="s">
        <v>18</v>
      </c>
      <c r="C23" s="123" t="s">
        <v>14</v>
      </c>
      <c r="D23" s="131">
        <f>SUM(D24:D26)</f>
        <v>0</v>
      </c>
      <c r="E23" s="120">
        <f t="shared" ref="E23:G23" si="4">SUM(E24:E26)</f>
        <v>0</v>
      </c>
      <c r="F23" s="131">
        <f t="shared" si="4"/>
        <v>0</v>
      </c>
      <c r="G23" s="120">
        <f t="shared" si="4"/>
        <v>0</v>
      </c>
      <c r="H23" s="128">
        <f t="shared" si="2"/>
        <v>0</v>
      </c>
      <c r="I23" s="300">
        <f t="shared" si="2"/>
        <v>0</v>
      </c>
    </row>
    <row r="24" spans="2:9" s="133" customFormat="1" x14ac:dyDescent="0.25">
      <c r="B24" s="242" t="s">
        <v>79</v>
      </c>
      <c r="C24" s="121" t="s">
        <v>62</v>
      </c>
      <c r="D24" s="101"/>
      <c r="E24" s="97"/>
      <c r="F24" s="101"/>
      <c r="G24" s="97"/>
      <c r="H24" s="128">
        <f t="shared" si="2"/>
        <v>0</v>
      </c>
      <c r="I24" s="300">
        <f t="shared" si="2"/>
        <v>0</v>
      </c>
    </row>
    <row r="25" spans="2:9" s="133" customFormat="1" x14ac:dyDescent="0.25">
      <c r="B25" s="242" t="s">
        <v>80</v>
      </c>
      <c r="C25" s="121" t="s">
        <v>45</v>
      </c>
      <c r="D25" s="101"/>
      <c r="E25" s="97"/>
      <c r="F25" s="101"/>
      <c r="G25" s="97"/>
      <c r="H25" s="128">
        <f t="shared" si="2"/>
        <v>0</v>
      </c>
      <c r="I25" s="300">
        <f t="shared" si="2"/>
        <v>0</v>
      </c>
    </row>
    <row r="26" spans="2:9" s="133" customFormat="1" x14ac:dyDescent="0.25">
      <c r="B26" s="242" t="s">
        <v>81</v>
      </c>
      <c r="C26" s="121" t="s">
        <v>61</v>
      </c>
      <c r="D26" s="101"/>
      <c r="E26" s="97"/>
      <c r="F26" s="101"/>
      <c r="G26" s="97"/>
      <c r="H26" s="128">
        <f t="shared" si="2"/>
        <v>0</v>
      </c>
      <c r="I26" s="300">
        <f t="shared" si="2"/>
        <v>0</v>
      </c>
    </row>
    <row r="27" spans="2:9" s="133" customFormat="1" ht="21" customHeight="1" x14ac:dyDescent="0.25">
      <c r="B27" s="241" t="s">
        <v>19</v>
      </c>
      <c r="C27" s="123" t="s">
        <v>15</v>
      </c>
      <c r="D27" s="132">
        <f>SUM(D28:D31)</f>
        <v>0</v>
      </c>
      <c r="E27" s="126">
        <f t="shared" ref="E27:G27" si="5">SUM(E28:E31)</f>
        <v>0</v>
      </c>
      <c r="F27" s="132">
        <f t="shared" si="5"/>
        <v>0</v>
      </c>
      <c r="G27" s="126">
        <f t="shared" si="5"/>
        <v>0</v>
      </c>
      <c r="H27" s="128">
        <f t="shared" si="2"/>
        <v>0</v>
      </c>
      <c r="I27" s="300">
        <f t="shared" si="2"/>
        <v>0</v>
      </c>
    </row>
    <row r="28" spans="2:9" s="133" customFormat="1" ht="40.5" customHeight="1" x14ac:dyDescent="0.25">
      <c r="B28" s="242" t="s">
        <v>82</v>
      </c>
      <c r="C28" s="121" t="s">
        <v>57</v>
      </c>
      <c r="D28" s="101"/>
      <c r="E28" s="97"/>
      <c r="F28" s="101"/>
      <c r="G28" s="97"/>
      <c r="H28" s="128">
        <f>D28+F28</f>
        <v>0</v>
      </c>
      <c r="I28" s="300">
        <f t="shared" si="2"/>
        <v>0</v>
      </c>
    </row>
    <row r="29" spans="2:9" s="133" customFormat="1" ht="184.5" customHeight="1" x14ac:dyDescent="0.25">
      <c r="B29" s="242" t="s">
        <v>83</v>
      </c>
      <c r="C29" s="121" t="s">
        <v>58</v>
      </c>
      <c r="D29" s="101"/>
      <c r="E29" s="97"/>
      <c r="F29" s="101"/>
      <c r="G29" s="97"/>
      <c r="H29" s="128">
        <f t="shared" si="2"/>
        <v>0</v>
      </c>
      <c r="I29" s="300">
        <f t="shared" si="2"/>
        <v>0</v>
      </c>
    </row>
    <row r="30" spans="2:9" s="133" customFormat="1" ht="51" x14ac:dyDescent="0.25">
      <c r="B30" s="242" t="s">
        <v>84</v>
      </c>
      <c r="C30" s="121" t="s">
        <v>60</v>
      </c>
      <c r="D30" s="101"/>
      <c r="E30" s="97"/>
      <c r="F30" s="101"/>
      <c r="G30" s="97"/>
      <c r="H30" s="128">
        <f t="shared" si="2"/>
        <v>0</v>
      </c>
      <c r="I30" s="300">
        <f t="shared" si="2"/>
        <v>0</v>
      </c>
    </row>
    <row r="31" spans="2:9" ht="57" customHeight="1" thickBot="1" x14ac:dyDescent="0.3">
      <c r="B31" s="243" t="s">
        <v>85</v>
      </c>
      <c r="C31" s="244" t="s">
        <v>302</v>
      </c>
      <c r="D31" s="262"/>
      <c r="E31" s="246"/>
      <c r="F31" s="262"/>
      <c r="G31" s="246"/>
      <c r="H31" s="301">
        <f t="shared" si="2"/>
        <v>0</v>
      </c>
      <c r="I31" s="302">
        <f t="shared" si="2"/>
        <v>0</v>
      </c>
    </row>
    <row r="33" spans="2:3" x14ac:dyDescent="0.2">
      <c r="B33" s="6" t="s">
        <v>36</v>
      </c>
      <c r="C33" s="6"/>
    </row>
    <row r="34" spans="2:3" x14ac:dyDescent="0.2">
      <c r="B34" s="6"/>
      <c r="C34" s="6"/>
    </row>
    <row r="35" spans="2:3" x14ac:dyDescent="0.2">
      <c r="B35" s="6" t="s">
        <v>37</v>
      </c>
      <c r="C35" s="6"/>
    </row>
    <row r="36" spans="2:3" x14ac:dyDescent="0.25">
      <c r="B36" s="587" t="s">
        <v>56</v>
      </c>
      <c r="C36" s="587"/>
    </row>
    <row r="37" spans="2:3" x14ac:dyDescent="0.2">
      <c r="B37" s="6"/>
      <c r="C37" s="6"/>
    </row>
    <row r="112" spans="2:9" s="133" customFormat="1" x14ac:dyDescent="0.25">
      <c r="B112" s="11"/>
      <c r="C112" s="9"/>
      <c r="D112" s="12"/>
      <c r="E112" s="12"/>
      <c r="F112" s="12"/>
      <c r="G112" s="12"/>
      <c r="H112" s="12"/>
      <c r="I112" s="12"/>
    </row>
    <row r="113" spans="2:9" s="133" customFormat="1" x14ac:dyDescent="0.25">
      <c r="B113" s="11"/>
      <c r="C113" s="9"/>
      <c r="D113" s="12"/>
      <c r="E113" s="12"/>
      <c r="F113" s="12"/>
      <c r="G113" s="12"/>
      <c r="H113" s="12"/>
      <c r="I113" s="12"/>
    </row>
    <row r="114" spans="2:9" s="133" customFormat="1" x14ac:dyDescent="0.25">
      <c r="B114" s="11"/>
      <c r="C114" s="9"/>
      <c r="D114" s="12"/>
      <c r="E114" s="12"/>
      <c r="F114" s="12"/>
      <c r="G114" s="12"/>
      <c r="H114" s="12"/>
      <c r="I114" s="12"/>
    </row>
    <row r="116" spans="2:9" s="133" customFormat="1" x14ac:dyDescent="0.25">
      <c r="B116" s="11"/>
      <c r="C116" s="9"/>
      <c r="D116" s="12"/>
      <c r="E116" s="12"/>
      <c r="F116" s="12"/>
      <c r="G116" s="12"/>
      <c r="H116" s="12"/>
      <c r="I116" s="12"/>
    </row>
    <row r="117" spans="2:9" s="133" customFormat="1" x14ac:dyDescent="0.25">
      <c r="B117" s="11"/>
      <c r="C117" s="9"/>
      <c r="D117" s="12"/>
      <c r="E117" s="12"/>
      <c r="F117" s="12"/>
      <c r="G117" s="12"/>
      <c r="H117" s="12"/>
      <c r="I117" s="12"/>
    </row>
    <row r="118" spans="2:9" s="133" customFormat="1" x14ac:dyDescent="0.25">
      <c r="B118" s="11"/>
      <c r="C118" s="9"/>
      <c r="D118" s="12"/>
      <c r="E118" s="12"/>
      <c r="F118" s="12"/>
      <c r="G118" s="12"/>
      <c r="H118" s="12"/>
      <c r="I118" s="12"/>
    </row>
    <row r="119" spans="2:9" s="133" customFormat="1" x14ac:dyDescent="0.25">
      <c r="B119" s="11"/>
      <c r="C119" s="9"/>
      <c r="D119" s="12"/>
      <c r="E119" s="12"/>
      <c r="F119" s="12"/>
      <c r="G119" s="12"/>
      <c r="H119" s="12"/>
      <c r="I119" s="12"/>
    </row>
    <row r="120" spans="2:9" s="133" customFormat="1" x14ac:dyDescent="0.25">
      <c r="B120" s="11"/>
      <c r="C120" s="9"/>
      <c r="D120" s="12"/>
      <c r="E120" s="12"/>
      <c r="F120" s="12"/>
      <c r="G120" s="12"/>
      <c r="H120" s="12"/>
      <c r="I120" s="12"/>
    </row>
    <row r="121" spans="2:9" s="133" customFormat="1" x14ac:dyDescent="0.25">
      <c r="B121" s="11"/>
      <c r="C121" s="9"/>
      <c r="D121" s="12"/>
      <c r="E121" s="12"/>
      <c r="F121" s="12"/>
      <c r="G121" s="12"/>
      <c r="H121" s="12"/>
      <c r="I121" s="12"/>
    </row>
    <row r="122" spans="2:9" s="133" customFormat="1" x14ac:dyDescent="0.25">
      <c r="B122" s="11"/>
      <c r="C122" s="9"/>
      <c r="D122" s="12"/>
      <c r="E122" s="12"/>
      <c r="F122" s="12"/>
      <c r="G122" s="12"/>
      <c r="H122" s="12"/>
      <c r="I122" s="12"/>
    </row>
    <row r="124" spans="2:9" s="115" customFormat="1" x14ac:dyDescent="0.25">
      <c r="B124" s="11"/>
      <c r="C124" s="9"/>
      <c r="D124" s="12"/>
      <c r="E124" s="12"/>
      <c r="F124" s="12"/>
      <c r="G124" s="12"/>
      <c r="H124" s="12"/>
      <c r="I124" s="12"/>
    </row>
  </sheetData>
  <mergeCells count="8">
    <mergeCell ref="B36:C36"/>
    <mergeCell ref="B5:C5"/>
    <mergeCell ref="B7:B9"/>
    <mergeCell ref="C7:C9"/>
    <mergeCell ref="D7:I7"/>
    <mergeCell ref="D8:E8"/>
    <mergeCell ref="F8:G8"/>
    <mergeCell ref="H8:I8"/>
  </mergeCells>
  <printOptions horizontalCentered="1" verticalCentered="1"/>
  <pageMargins left="0" right="0" top="0" bottom="0" header="0" footer="0"/>
  <pageSetup paperSize="9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N22"/>
  <sheetViews>
    <sheetView showGridLines="0" zoomScale="80" zoomScaleNormal="80" workbookViewId="0">
      <selection activeCell="C8" sqref="C8"/>
    </sheetView>
  </sheetViews>
  <sheetFormatPr defaultColWidth="9.140625" defaultRowHeight="12.75" x14ac:dyDescent="0.2"/>
  <cols>
    <col min="1" max="1" width="2.5703125" style="1" customWidth="1"/>
    <col min="2" max="2" width="11.7109375" style="4" customWidth="1"/>
    <col min="3" max="3" width="22.28515625" style="3" customWidth="1"/>
    <col min="4" max="10" width="15.7109375" style="1" customWidth="1"/>
    <col min="11" max="11" width="18.7109375" style="1" customWidth="1"/>
    <col min="12" max="13" width="15.7109375" style="1" customWidth="1"/>
    <col min="14" max="14" width="19" style="1" customWidth="1"/>
    <col min="15" max="16384" width="9.140625" style="1"/>
  </cols>
  <sheetData>
    <row r="2" spans="2:14" x14ac:dyDescent="0.2">
      <c r="B2" s="229" t="s">
        <v>68</v>
      </c>
    </row>
    <row r="3" spans="2:14" x14ac:dyDescent="0.2">
      <c r="B3" s="3"/>
      <c r="C3" s="1"/>
    </row>
    <row r="4" spans="2:14" x14ac:dyDescent="0.2">
      <c r="B4" s="46" t="s">
        <v>214</v>
      </c>
      <c r="C4" s="1"/>
    </row>
    <row r="5" spans="2:14" x14ac:dyDescent="0.2">
      <c r="B5" s="212" t="s">
        <v>86</v>
      </c>
      <c r="C5" s="1"/>
    </row>
    <row r="6" spans="2:14" ht="13.5" thickBot="1" x14ac:dyDescent="0.25">
      <c r="C6" s="1"/>
    </row>
    <row r="7" spans="2:14" s="2" customFormat="1" ht="72" customHeight="1" thickBot="1" x14ac:dyDescent="0.3">
      <c r="B7" s="313" t="s">
        <v>1</v>
      </c>
      <c r="C7" s="314" t="s">
        <v>38</v>
      </c>
      <c r="D7" s="314" t="s">
        <v>193</v>
      </c>
      <c r="E7" s="315" t="s">
        <v>194</v>
      </c>
      <c r="F7" s="315" t="s">
        <v>195</v>
      </c>
      <c r="G7" s="315" t="s">
        <v>196</v>
      </c>
      <c r="H7" s="315" t="s">
        <v>197</v>
      </c>
      <c r="I7" s="315" t="s">
        <v>198</v>
      </c>
      <c r="J7" s="315" t="s">
        <v>199</v>
      </c>
      <c r="K7" s="315" t="s">
        <v>200</v>
      </c>
      <c r="L7" s="315" t="s">
        <v>201</v>
      </c>
      <c r="M7" s="315" t="s">
        <v>202</v>
      </c>
      <c r="N7" s="316" t="s">
        <v>338</v>
      </c>
    </row>
    <row r="8" spans="2:14" s="2" customFormat="1" ht="26.25" thickBot="1" x14ac:dyDescent="0.3">
      <c r="B8" s="313" t="s">
        <v>25</v>
      </c>
      <c r="C8" s="314" t="s">
        <v>26</v>
      </c>
      <c r="D8" s="319" t="s">
        <v>27</v>
      </c>
      <c r="E8" s="319" t="s">
        <v>28</v>
      </c>
      <c r="F8" s="319" t="s">
        <v>29</v>
      </c>
      <c r="G8" s="319" t="s">
        <v>30</v>
      </c>
      <c r="H8" s="319" t="s">
        <v>190</v>
      </c>
      <c r="I8" s="319" t="s">
        <v>191</v>
      </c>
      <c r="J8" s="319" t="s">
        <v>192</v>
      </c>
      <c r="K8" s="319" t="s">
        <v>3</v>
      </c>
      <c r="L8" s="319" t="s">
        <v>4</v>
      </c>
      <c r="M8" s="319" t="s">
        <v>5</v>
      </c>
      <c r="N8" s="320" t="s">
        <v>337</v>
      </c>
    </row>
    <row r="9" spans="2:14" x14ac:dyDescent="0.2">
      <c r="B9" s="312" t="s">
        <v>16</v>
      </c>
      <c r="C9" s="317" t="s">
        <v>12</v>
      </c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8">
        <f>SUM(D9:M9)</f>
        <v>0</v>
      </c>
    </row>
    <row r="10" spans="2:14" x14ac:dyDescent="0.2">
      <c r="B10" s="306" t="s">
        <v>17</v>
      </c>
      <c r="C10" s="135" t="s">
        <v>13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307">
        <f t="shared" ref="N10:N12" si="0">SUM(D10:M10)</f>
        <v>0</v>
      </c>
    </row>
    <row r="11" spans="2:14" ht="25.5" x14ac:dyDescent="0.2">
      <c r="B11" s="306" t="s">
        <v>18</v>
      </c>
      <c r="C11" s="135" t="s">
        <v>14</v>
      </c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307">
        <f t="shared" si="0"/>
        <v>0</v>
      </c>
    </row>
    <row r="12" spans="2:14" ht="26.25" thickBot="1" x14ac:dyDescent="0.25">
      <c r="B12" s="308" t="s">
        <v>19</v>
      </c>
      <c r="C12" s="309" t="s">
        <v>15</v>
      </c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1">
        <f t="shared" si="0"/>
        <v>0</v>
      </c>
    </row>
    <row r="14" spans="2:14" x14ac:dyDescent="0.2">
      <c r="C14" s="609" t="s">
        <v>203</v>
      </c>
      <c r="D14" s="609"/>
      <c r="E14" s="609"/>
      <c r="F14" s="609"/>
    </row>
    <row r="15" spans="2:14" x14ac:dyDescent="0.2">
      <c r="C15" s="610" t="s">
        <v>416</v>
      </c>
      <c r="D15" s="610"/>
      <c r="E15" s="610"/>
      <c r="F15" s="610"/>
    </row>
    <row r="18" spans="2:3" x14ac:dyDescent="0.2">
      <c r="B18" s="6" t="s">
        <v>36</v>
      </c>
      <c r="C18" s="6"/>
    </row>
    <row r="19" spans="2:3" x14ac:dyDescent="0.2">
      <c r="B19" s="6"/>
      <c r="C19" s="6"/>
    </row>
    <row r="20" spans="2:3" x14ac:dyDescent="0.2">
      <c r="B20" s="6" t="s">
        <v>37</v>
      </c>
      <c r="C20" s="6"/>
    </row>
    <row r="21" spans="2:3" x14ac:dyDescent="0.2">
      <c r="B21" s="587" t="s">
        <v>56</v>
      </c>
      <c r="C21" s="587"/>
    </row>
    <row r="22" spans="2:3" x14ac:dyDescent="0.2">
      <c r="B22" s="6"/>
      <c r="C22" s="6"/>
    </row>
  </sheetData>
  <mergeCells count="3">
    <mergeCell ref="C14:F14"/>
    <mergeCell ref="C15:F15"/>
    <mergeCell ref="B21:C21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ignoredErrors>
    <ignoredError sqref="B8:N8 B9:B1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L17"/>
  <sheetViews>
    <sheetView showGridLines="0" zoomScale="80" zoomScaleNormal="80" workbookViewId="0">
      <selection activeCell="C10" sqref="C10"/>
    </sheetView>
  </sheetViews>
  <sheetFormatPr defaultColWidth="9.140625" defaultRowHeight="12.75" x14ac:dyDescent="0.2"/>
  <cols>
    <col min="1" max="1" width="1.7109375" style="1" customWidth="1"/>
    <col min="2" max="2" width="9.140625" style="5"/>
    <col min="3" max="3" width="41.7109375" style="3" bestFit="1" customWidth="1"/>
    <col min="4" max="4" width="12" style="3" bestFit="1" customWidth="1"/>
    <col min="5" max="5" width="11.42578125" style="1" bestFit="1" customWidth="1"/>
    <col min="6" max="6" width="14.7109375" style="1" bestFit="1" customWidth="1"/>
    <col min="7" max="11" width="15.7109375" style="1" customWidth="1"/>
    <col min="12" max="12" width="22.5703125" style="1" bestFit="1" customWidth="1"/>
    <col min="13" max="16384" width="9.140625" style="1"/>
  </cols>
  <sheetData>
    <row r="2" spans="2:12" x14ac:dyDescent="0.2">
      <c r="B2" s="611" t="s">
        <v>68</v>
      </c>
      <c r="C2" s="611"/>
    </row>
    <row r="3" spans="2:12" x14ac:dyDescent="0.2">
      <c r="B3" s="3"/>
    </row>
    <row r="4" spans="2:12" x14ac:dyDescent="0.2">
      <c r="B4" s="45" t="s">
        <v>420</v>
      </c>
      <c r="C4" s="13"/>
      <c r="D4" s="13"/>
    </row>
    <row r="5" spans="2:12" x14ac:dyDescent="0.2">
      <c r="B5" s="45" t="s">
        <v>418</v>
      </c>
      <c r="C5" s="13"/>
      <c r="D5" s="13"/>
    </row>
    <row r="6" spans="2:12" ht="19.5" customHeight="1" thickBot="1" x14ac:dyDescent="0.25">
      <c r="C6" s="13"/>
      <c r="D6" s="13"/>
    </row>
    <row r="7" spans="2:12" s="2" customFormat="1" ht="30" customHeight="1" x14ac:dyDescent="0.25">
      <c r="B7" s="613" t="s">
        <v>1</v>
      </c>
      <c r="C7" s="616" t="s">
        <v>38</v>
      </c>
      <c r="D7" s="619" t="s">
        <v>419</v>
      </c>
      <c r="E7" s="619"/>
      <c r="F7" s="619"/>
      <c r="G7" s="619"/>
      <c r="H7" s="619"/>
      <c r="I7" s="619"/>
      <c r="J7" s="619"/>
      <c r="K7" s="619"/>
      <c r="L7" s="620"/>
    </row>
    <row r="8" spans="2:12" s="2" customFormat="1" ht="30" customHeight="1" x14ac:dyDescent="0.25">
      <c r="B8" s="614"/>
      <c r="C8" s="617"/>
      <c r="D8" s="617" t="s">
        <v>330</v>
      </c>
      <c r="E8" s="617"/>
      <c r="F8" s="617"/>
      <c r="G8" s="617" t="s">
        <v>20</v>
      </c>
      <c r="H8" s="617" t="s">
        <v>21</v>
      </c>
      <c r="I8" s="617" t="s">
        <v>22</v>
      </c>
      <c r="J8" s="617" t="s">
        <v>23</v>
      </c>
      <c r="K8" s="617" t="s">
        <v>24</v>
      </c>
      <c r="L8" s="621" t="s">
        <v>46</v>
      </c>
    </row>
    <row r="9" spans="2:12" s="14" customFormat="1" ht="36" customHeight="1" thickBot="1" x14ac:dyDescent="0.3">
      <c r="B9" s="615"/>
      <c r="C9" s="618"/>
      <c r="D9" s="327" t="s">
        <v>257</v>
      </c>
      <c r="E9" s="327" t="s">
        <v>411</v>
      </c>
      <c r="F9" s="328" t="s">
        <v>417</v>
      </c>
      <c r="G9" s="618"/>
      <c r="H9" s="618"/>
      <c r="I9" s="618"/>
      <c r="J9" s="618"/>
      <c r="K9" s="618"/>
      <c r="L9" s="622"/>
    </row>
    <row r="10" spans="2:12" s="2" customFormat="1" ht="15.75" customHeight="1" thickBot="1" x14ac:dyDescent="0.3">
      <c r="B10" s="313" t="s">
        <v>25</v>
      </c>
      <c r="C10" s="314" t="s">
        <v>26</v>
      </c>
      <c r="D10" s="314">
        <v>3</v>
      </c>
      <c r="E10" s="314">
        <v>4</v>
      </c>
      <c r="F10" s="332">
        <v>5</v>
      </c>
      <c r="G10" s="314">
        <v>6</v>
      </c>
      <c r="H10" s="314">
        <v>7</v>
      </c>
      <c r="I10" s="314">
        <v>8</v>
      </c>
      <c r="J10" s="314">
        <v>9</v>
      </c>
      <c r="K10" s="314">
        <v>10</v>
      </c>
      <c r="L10" s="333" t="s">
        <v>312</v>
      </c>
    </row>
    <row r="11" spans="2:12" x14ac:dyDescent="0.2">
      <c r="B11" s="249"/>
      <c r="C11" s="329" t="s">
        <v>87</v>
      </c>
      <c r="D11" s="330">
        <f>SUM(D12:D15)</f>
        <v>0</v>
      </c>
      <c r="E11" s="330">
        <f t="shared" ref="E11:I11" si="0">SUM(E12:E15)</f>
        <v>0</v>
      </c>
      <c r="F11" s="330">
        <f t="shared" si="0"/>
        <v>0</v>
      </c>
      <c r="G11" s="330">
        <f t="shared" si="0"/>
        <v>0</v>
      </c>
      <c r="H11" s="330">
        <f t="shared" si="0"/>
        <v>0</v>
      </c>
      <c r="I11" s="330">
        <f t="shared" si="0"/>
        <v>0</v>
      </c>
      <c r="J11" s="330"/>
      <c r="K11" s="330">
        <f t="shared" ref="K11" si="1">SUM(K12:K15)</f>
        <v>0</v>
      </c>
      <c r="L11" s="331">
        <f>SUM(L12:L15)</f>
        <v>0</v>
      </c>
    </row>
    <row r="12" spans="2:12" x14ac:dyDescent="0.2">
      <c r="B12" s="322" t="s">
        <v>16</v>
      </c>
      <c r="C12" s="134" t="s">
        <v>12</v>
      </c>
      <c r="D12" s="134"/>
      <c r="E12" s="90"/>
      <c r="F12" s="321"/>
      <c r="G12" s="90"/>
      <c r="H12" s="90"/>
      <c r="I12" s="90"/>
      <c r="J12" s="90"/>
      <c r="K12" s="90"/>
      <c r="L12" s="323">
        <f>SUM(D12:K12)</f>
        <v>0</v>
      </c>
    </row>
    <row r="13" spans="2:12" x14ac:dyDescent="0.2">
      <c r="B13" s="322" t="s">
        <v>17</v>
      </c>
      <c r="C13" s="135" t="s">
        <v>13</v>
      </c>
      <c r="D13" s="135"/>
      <c r="E13" s="90"/>
      <c r="F13" s="321"/>
      <c r="G13" s="90"/>
      <c r="H13" s="90"/>
      <c r="I13" s="90"/>
      <c r="J13" s="90"/>
      <c r="K13" s="90"/>
      <c r="L13" s="323">
        <f t="shared" ref="L13:L15" si="2">SUM(D13:K13)</f>
        <v>0</v>
      </c>
    </row>
    <row r="14" spans="2:12" ht="14.25" customHeight="1" x14ac:dyDescent="0.2">
      <c r="B14" s="322" t="s">
        <v>18</v>
      </c>
      <c r="C14" s="135" t="s">
        <v>14</v>
      </c>
      <c r="D14" s="135"/>
      <c r="E14" s="90"/>
      <c r="F14" s="321"/>
      <c r="G14" s="90"/>
      <c r="H14" s="90"/>
      <c r="I14" s="90"/>
      <c r="J14" s="90"/>
      <c r="K14" s="90"/>
      <c r="L14" s="323">
        <f t="shared" si="2"/>
        <v>0</v>
      </c>
    </row>
    <row r="15" spans="2:12" ht="13.5" thickBot="1" x14ac:dyDescent="0.25">
      <c r="B15" s="324" t="s">
        <v>19</v>
      </c>
      <c r="C15" s="309" t="s">
        <v>15</v>
      </c>
      <c r="D15" s="309"/>
      <c r="E15" s="310"/>
      <c r="F15" s="325"/>
      <c r="G15" s="310"/>
      <c r="H15" s="310"/>
      <c r="I15" s="310"/>
      <c r="J15" s="310"/>
      <c r="K15" s="310"/>
      <c r="L15" s="326">
        <f t="shared" si="2"/>
        <v>0</v>
      </c>
    </row>
    <row r="16" spans="2:12" x14ac:dyDescent="0.2">
      <c r="B16" s="144"/>
      <c r="C16" s="145"/>
      <c r="D16" s="145"/>
      <c r="E16" s="92"/>
      <c r="F16" s="165"/>
      <c r="G16" s="92"/>
      <c r="H16" s="92"/>
      <c r="I16" s="92"/>
      <c r="J16" s="92"/>
      <c r="K16" s="92"/>
      <c r="L16" s="233"/>
    </row>
    <row r="17" spans="2:12" x14ac:dyDescent="0.2">
      <c r="B17" s="144"/>
      <c r="C17" s="612" t="s">
        <v>425</v>
      </c>
      <c r="D17" s="612"/>
      <c r="E17" s="612"/>
      <c r="F17" s="612"/>
      <c r="G17" s="612"/>
      <c r="H17" s="612"/>
      <c r="I17" s="92"/>
      <c r="J17" s="92"/>
      <c r="K17" s="92"/>
      <c r="L17" s="165"/>
    </row>
  </sheetData>
  <mergeCells count="12">
    <mergeCell ref="B2:C2"/>
    <mergeCell ref="C17:H17"/>
    <mergeCell ref="B7:B9"/>
    <mergeCell ref="C7:C9"/>
    <mergeCell ref="D7:L7"/>
    <mergeCell ref="D8:F8"/>
    <mergeCell ref="G8:G9"/>
    <mergeCell ref="H8:H9"/>
    <mergeCell ref="I8:I9"/>
    <mergeCell ref="J8:J9"/>
    <mergeCell ref="K8:K9"/>
    <mergeCell ref="L8:L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B12:B15 B10:C10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DD61-AC22-4C19-82FE-570D297FB9BD}">
  <sheetPr>
    <pageSetUpPr fitToPage="1"/>
  </sheetPr>
  <dimension ref="B2:L28"/>
  <sheetViews>
    <sheetView showGridLines="0" zoomScale="80" zoomScaleNormal="80" workbookViewId="0">
      <selection activeCell="C10" sqref="C10"/>
    </sheetView>
  </sheetViews>
  <sheetFormatPr defaultColWidth="9.140625" defaultRowHeight="12.75" x14ac:dyDescent="0.2"/>
  <cols>
    <col min="1" max="1" width="1.7109375" style="1" customWidth="1"/>
    <col min="2" max="2" width="9.140625" style="5"/>
    <col min="3" max="3" width="41.7109375" style="3" bestFit="1" customWidth="1"/>
    <col min="4" max="4" width="12" style="3" bestFit="1" customWidth="1"/>
    <col min="5" max="5" width="11.42578125" style="1" bestFit="1" customWidth="1"/>
    <col min="6" max="6" width="14.7109375" style="1" bestFit="1" customWidth="1"/>
    <col min="7" max="11" width="15.7109375" style="1" customWidth="1"/>
    <col min="12" max="12" width="22.5703125" style="1" bestFit="1" customWidth="1"/>
    <col min="13" max="16384" width="9.140625" style="1"/>
  </cols>
  <sheetData>
    <row r="2" spans="2:12" x14ac:dyDescent="0.2">
      <c r="B2" s="611" t="s">
        <v>68</v>
      </c>
      <c r="C2" s="611"/>
    </row>
    <row r="3" spans="2:12" x14ac:dyDescent="0.2">
      <c r="B3" s="3"/>
    </row>
    <row r="4" spans="2:12" x14ac:dyDescent="0.2">
      <c r="B4" s="45" t="s">
        <v>421</v>
      </c>
      <c r="C4" s="13"/>
      <c r="D4" s="13"/>
    </row>
    <row r="5" spans="2:12" ht="16.5" customHeight="1" x14ac:dyDescent="0.2">
      <c r="B5" s="339" t="s">
        <v>422</v>
      </c>
      <c r="C5" s="13"/>
      <c r="D5" s="13"/>
    </row>
    <row r="6" spans="2:12" ht="19.5" customHeight="1" thickBot="1" x14ac:dyDescent="0.25">
      <c r="C6" s="13"/>
      <c r="D6" s="13"/>
    </row>
    <row r="7" spans="2:12" s="2" customFormat="1" ht="30" customHeight="1" x14ac:dyDescent="0.25">
      <c r="B7" s="613" t="s">
        <v>1</v>
      </c>
      <c r="C7" s="616" t="s">
        <v>38</v>
      </c>
      <c r="D7" s="619" t="s">
        <v>423</v>
      </c>
      <c r="E7" s="619"/>
      <c r="F7" s="619"/>
      <c r="G7" s="619"/>
      <c r="H7" s="619"/>
      <c r="I7" s="619"/>
      <c r="J7" s="619"/>
      <c r="K7" s="619"/>
      <c r="L7" s="620"/>
    </row>
    <row r="8" spans="2:12" s="2" customFormat="1" ht="30" customHeight="1" x14ac:dyDescent="0.25">
      <c r="B8" s="614"/>
      <c r="C8" s="617"/>
      <c r="D8" s="617" t="s">
        <v>330</v>
      </c>
      <c r="E8" s="617"/>
      <c r="F8" s="617"/>
      <c r="G8" s="617" t="s">
        <v>20</v>
      </c>
      <c r="H8" s="617" t="s">
        <v>21</v>
      </c>
      <c r="I8" s="617" t="s">
        <v>22</v>
      </c>
      <c r="J8" s="617" t="s">
        <v>23</v>
      </c>
      <c r="K8" s="617" t="s">
        <v>24</v>
      </c>
      <c r="L8" s="621" t="s">
        <v>46</v>
      </c>
    </row>
    <row r="9" spans="2:12" s="14" customFormat="1" ht="36" customHeight="1" thickBot="1" x14ac:dyDescent="0.3">
      <c r="B9" s="615"/>
      <c r="C9" s="618"/>
      <c r="D9" s="327" t="s">
        <v>257</v>
      </c>
      <c r="E9" s="327" t="s">
        <v>411</v>
      </c>
      <c r="F9" s="328" t="s">
        <v>417</v>
      </c>
      <c r="G9" s="618"/>
      <c r="H9" s="618"/>
      <c r="I9" s="618"/>
      <c r="J9" s="618"/>
      <c r="K9" s="618"/>
      <c r="L9" s="622"/>
    </row>
    <row r="10" spans="2:12" s="2" customFormat="1" ht="16.5" customHeight="1" thickBot="1" x14ac:dyDescent="0.3">
      <c r="B10" s="313" t="s">
        <v>25</v>
      </c>
      <c r="C10" s="314" t="s">
        <v>26</v>
      </c>
      <c r="D10" s="314">
        <v>3</v>
      </c>
      <c r="E10" s="314">
        <v>4</v>
      </c>
      <c r="F10" s="332">
        <v>5</v>
      </c>
      <c r="G10" s="314">
        <v>6</v>
      </c>
      <c r="H10" s="314">
        <v>7</v>
      </c>
      <c r="I10" s="314">
        <v>8</v>
      </c>
      <c r="J10" s="314">
        <v>9</v>
      </c>
      <c r="K10" s="314">
        <v>10</v>
      </c>
      <c r="L10" s="333" t="s">
        <v>312</v>
      </c>
    </row>
    <row r="11" spans="2:12" x14ac:dyDescent="0.2">
      <c r="B11" s="249"/>
      <c r="C11" s="329" t="s">
        <v>87</v>
      </c>
      <c r="D11" s="330">
        <f>SUM(D12:D15)</f>
        <v>0</v>
      </c>
      <c r="E11" s="330">
        <f t="shared" ref="E11:I11" si="0">SUM(E12:E15)</f>
        <v>0</v>
      </c>
      <c r="F11" s="330">
        <f t="shared" si="0"/>
        <v>0</v>
      </c>
      <c r="G11" s="330">
        <f t="shared" si="0"/>
        <v>0</v>
      </c>
      <c r="H11" s="330">
        <f t="shared" si="0"/>
        <v>0</v>
      </c>
      <c r="I11" s="330">
        <f t="shared" si="0"/>
        <v>0</v>
      </c>
      <c r="J11" s="330"/>
      <c r="K11" s="330">
        <f t="shared" ref="K11" si="1">SUM(K12:K15)</f>
        <v>0</v>
      </c>
      <c r="L11" s="331">
        <f>SUM(L12:L15)</f>
        <v>0</v>
      </c>
    </row>
    <row r="12" spans="2:12" x14ac:dyDescent="0.2">
      <c r="B12" s="322" t="s">
        <v>16</v>
      </c>
      <c r="C12" s="134" t="s">
        <v>12</v>
      </c>
      <c r="D12" s="134"/>
      <c r="E12" s="90"/>
      <c r="F12" s="321"/>
      <c r="G12" s="90"/>
      <c r="H12" s="90"/>
      <c r="I12" s="90"/>
      <c r="J12" s="90"/>
      <c r="K12" s="90"/>
      <c r="L12" s="323">
        <f>SUM(D12:K12)</f>
        <v>0</v>
      </c>
    </row>
    <row r="13" spans="2:12" x14ac:dyDescent="0.2">
      <c r="B13" s="322" t="s">
        <v>17</v>
      </c>
      <c r="C13" s="135" t="s">
        <v>13</v>
      </c>
      <c r="D13" s="135"/>
      <c r="E13" s="90"/>
      <c r="F13" s="321"/>
      <c r="G13" s="90"/>
      <c r="H13" s="90"/>
      <c r="I13" s="90"/>
      <c r="J13" s="90"/>
      <c r="K13" s="90"/>
      <c r="L13" s="323">
        <f t="shared" ref="L13:L15" si="2">SUM(D13:K13)</f>
        <v>0</v>
      </c>
    </row>
    <row r="14" spans="2:12" ht="14.25" customHeight="1" x14ac:dyDescent="0.2">
      <c r="B14" s="322" t="s">
        <v>18</v>
      </c>
      <c r="C14" s="135" t="s">
        <v>14</v>
      </c>
      <c r="D14" s="135"/>
      <c r="E14" s="90"/>
      <c r="F14" s="321"/>
      <c r="G14" s="90"/>
      <c r="H14" s="90"/>
      <c r="I14" s="90"/>
      <c r="J14" s="90"/>
      <c r="K14" s="90"/>
      <c r="L14" s="323">
        <f t="shared" si="2"/>
        <v>0</v>
      </c>
    </row>
    <row r="15" spans="2:12" ht="13.5" thickBot="1" x14ac:dyDescent="0.25">
      <c r="B15" s="324" t="s">
        <v>19</v>
      </c>
      <c r="C15" s="309" t="s">
        <v>15</v>
      </c>
      <c r="D15" s="309"/>
      <c r="E15" s="310"/>
      <c r="F15" s="325"/>
      <c r="G15" s="310"/>
      <c r="H15" s="310"/>
      <c r="I15" s="310"/>
      <c r="J15" s="310"/>
      <c r="K15" s="310"/>
      <c r="L15" s="326">
        <f t="shared" si="2"/>
        <v>0</v>
      </c>
    </row>
    <row r="16" spans="2:12" ht="13.5" thickBot="1" x14ac:dyDescent="0.25">
      <c r="B16" s="144"/>
      <c r="C16" s="145"/>
      <c r="D16" s="145"/>
      <c r="E16" s="92"/>
      <c r="F16" s="92"/>
      <c r="G16" s="92"/>
      <c r="H16" s="92"/>
      <c r="I16" s="92"/>
      <c r="J16" s="92"/>
      <c r="K16" s="92"/>
      <c r="L16" s="165"/>
    </row>
    <row r="17" spans="2:12" ht="25.5" customHeight="1" x14ac:dyDescent="0.2">
      <c r="B17" s="625" t="s">
        <v>1</v>
      </c>
      <c r="C17" s="627" t="s">
        <v>424</v>
      </c>
      <c r="D17" s="616" t="s">
        <v>330</v>
      </c>
      <c r="E17" s="616"/>
      <c r="F17" s="616"/>
      <c r="G17" s="616" t="s">
        <v>20</v>
      </c>
      <c r="H17" s="616" t="s">
        <v>21</v>
      </c>
      <c r="I17" s="616" t="s">
        <v>22</v>
      </c>
      <c r="J17" s="616" t="s">
        <v>23</v>
      </c>
      <c r="K17" s="616" t="s">
        <v>24</v>
      </c>
      <c r="L17" s="629" t="s">
        <v>46</v>
      </c>
    </row>
    <row r="18" spans="2:12" ht="48" customHeight="1" thickBot="1" x14ac:dyDescent="0.25">
      <c r="B18" s="626"/>
      <c r="C18" s="628"/>
      <c r="D18" s="327" t="s">
        <v>257</v>
      </c>
      <c r="E18" s="327" t="s">
        <v>411</v>
      </c>
      <c r="F18" s="328" t="s">
        <v>417</v>
      </c>
      <c r="G18" s="618"/>
      <c r="H18" s="618"/>
      <c r="I18" s="618"/>
      <c r="J18" s="618"/>
      <c r="K18" s="618"/>
      <c r="L18" s="622"/>
    </row>
    <row r="19" spans="2:12" ht="18" customHeight="1" thickBot="1" x14ac:dyDescent="0.25">
      <c r="B19" s="313" t="s">
        <v>25</v>
      </c>
      <c r="C19" s="343" t="s">
        <v>26</v>
      </c>
      <c r="D19" s="314">
        <v>3</v>
      </c>
      <c r="E19" s="314">
        <v>4</v>
      </c>
      <c r="F19" s="332">
        <v>5</v>
      </c>
      <c r="G19" s="314">
        <v>6</v>
      </c>
      <c r="H19" s="314">
        <v>7</v>
      </c>
      <c r="I19" s="314">
        <v>8</v>
      </c>
      <c r="J19" s="314">
        <v>9</v>
      </c>
      <c r="K19" s="314">
        <v>10</v>
      </c>
      <c r="L19" s="333" t="s">
        <v>312</v>
      </c>
    </row>
    <row r="20" spans="2:12" ht="23.25" customHeight="1" thickBot="1" x14ac:dyDescent="0.25">
      <c r="B20" s="623" t="s">
        <v>87</v>
      </c>
      <c r="C20" s="624"/>
      <c r="D20" s="340"/>
      <c r="E20" s="340"/>
      <c r="F20" s="341"/>
      <c r="G20" s="340"/>
      <c r="H20" s="340"/>
      <c r="I20" s="340"/>
      <c r="J20" s="340"/>
      <c r="K20" s="340"/>
      <c r="L20" s="342">
        <f>SUM(D20:K20)</f>
        <v>0</v>
      </c>
    </row>
    <row r="21" spans="2:12" ht="12" customHeight="1" x14ac:dyDescent="0.2">
      <c r="B21" s="344"/>
      <c r="C21" s="344"/>
      <c r="D21" s="232"/>
      <c r="E21" s="232"/>
      <c r="F21" s="345"/>
      <c r="G21" s="232"/>
      <c r="H21" s="232"/>
      <c r="I21" s="232"/>
      <c r="J21" s="232"/>
      <c r="K21" s="232"/>
      <c r="L21" s="345"/>
    </row>
    <row r="22" spans="2:12" x14ac:dyDescent="0.2">
      <c r="C22" s="612" t="s">
        <v>425</v>
      </c>
      <c r="D22" s="612"/>
      <c r="E22" s="612"/>
      <c r="F22" s="612"/>
      <c r="G22" s="612"/>
      <c r="H22" s="612"/>
    </row>
    <row r="23" spans="2:12" x14ac:dyDescent="0.2">
      <c r="C23" s="346"/>
      <c r="D23" s="346"/>
      <c r="E23" s="346"/>
      <c r="F23" s="346"/>
      <c r="G23" s="346"/>
      <c r="H23" s="346"/>
    </row>
    <row r="24" spans="2:12" x14ac:dyDescent="0.2">
      <c r="B24" s="6" t="s">
        <v>36</v>
      </c>
      <c r="C24" s="6"/>
    </row>
    <row r="25" spans="2:12" x14ac:dyDescent="0.2">
      <c r="B25" s="6"/>
      <c r="C25" s="6"/>
    </row>
    <row r="26" spans="2:12" x14ac:dyDescent="0.2">
      <c r="B26" s="6" t="s">
        <v>37</v>
      </c>
      <c r="C26" s="6"/>
    </row>
    <row r="27" spans="2:12" x14ac:dyDescent="0.2">
      <c r="B27" s="587" t="s">
        <v>56</v>
      </c>
      <c r="C27" s="587"/>
    </row>
    <row r="28" spans="2:12" x14ac:dyDescent="0.2">
      <c r="B28" s="6"/>
      <c r="C28" s="6"/>
    </row>
  </sheetData>
  <mergeCells count="23">
    <mergeCell ref="B20:C20"/>
    <mergeCell ref="B27:C27"/>
    <mergeCell ref="C22:H22"/>
    <mergeCell ref="L8:L9"/>
    <mergeCell ref="B17:B18"/>
    <mergeCell ref="C17:C18"/>
    <mergeCell ref="D17:F17"/>
    <mergeCell ref="G17:G18"/>
    <mergeCell ref="H17:H18"/>
    <mergeCell ref="I17:I18"/>
    <mergeCell ref="J17:J18"/>
    <mergeCell ref="K17:K18"/>
    <mergeCell ref="L17:L18"/>
    <mergeCell ref="B2:C2"/>
    <mergeCell ref="B7:B9"/>
    <mergeCell ref="C7:C9"/>
    <mergeCell ref="D7:L7"/>
    <mergeCell ref="D8:F8"/>
    <mergeCell ref="G8:G9"/>
    <mergeCell ref="H8:H9"/>
    <mergeCell ref="I8:I9"/>
    <mergeCell ref="J8:J9"/>
    <mergeCell ref="K8:K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B19:C19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F27"/>
  <sheetViews>
    <sheetView showGridLines="0" zoomScale="90" zoomScaleNormal="90" workbookViewId="0">
      <selection activeCell="E6" sqref="E6"/>
    </sheetView>
  </sheetViews>
  <sheetFormatPr defaultColWidth="9.140625" defaultRowHeight="12.75" x14ac:dyDescent="0.2"/>
  <cols>
    <col min="1" max="1" width="3.28515625" style="1" customWidth="1"/>
    <col min="2" max="2" width="8" style="1" customWidth="1"/>
    <col min="3" max="3" width="15.7109375" style="1" customWidth="1"/>
    <col min="4" max="4" width="17.7109375" style="1" customWidth="1"/>
    <col min="5" max="5" width="27.140625" style="1" customWidth="1"/>
    <col min="6" max="6" width="16.5703125" style="1" customWidth="1"/>
    <col min="7" max="16384" width="9.140625" style="1"/>
  </cols>
  <sheetData>
    <row r="2" spans="2:6" x14ac:dyDescent="0.2">
      <c r="B2" s="1" t="s">
        <v>68</v>
      </c>
    </row>
    <row r="3" spans="2:6" ht="26.25" customHeight="1" x14ac:dyDescent="0.2">
      <c r="B3" s="47" t="s">
        <v>215</v>
      </c>
    </row>
    <row r="4" spans="2:6" x14ac:dyDescent="0.2">
      <c r="B4" s="47" t="s">
        <v>224</v>
      </c>
    </row>
    <row r="5" spans="2:6" ht="13.5" thickBot="1" x14ac:dyDescent="0.25"/>
    <row r="6" spans="2:6" ht="72" customHeight="1" thickBot="1" x14ac:dyDescent="0.25">
      <c r="B6" s="347" t="s">
        <v>31</v>
      </c>
      <c r="C6" s="348" t="s">
        <v>339</v>
      </c>
      <c r="D6" s="349" t="s">
        <v>223</v>
      </c>
      <c r="E6" s="350" t="s">
        <v>437</v>
      </c>
      <c r="F6" s="351" t="s">
        <v>32</v>
      </c>
    </row>
    <row r="7" spans="2:6" ht="13.5" thickBot="1" x14ac:dyDescent="0.25">
      <c r="B7" s="347">
        <v>1</v>
      </c>
      <c r="C7" s="319">
        <v>2</v>
      </c>
      <c r="D7" s="319">
        <v>3</v>
      </c>
      <c r="E7" s="352">
        <v>4</v>
      </c>
      <c r="F7" s="353">
        <v>5</v>
      </c>
    </row>
    <row r="8" spans="2:6" x14ac:dyDescent="0.2">
      <c r="B8" s="354"/>
      <c r="C8" s="355" t="s">
        <v>115</v>
      </c>
      <c r="D8" s="356"/>
      <c r="E8" s="357"/>
      <c r="F8" s="358">
        <f>SUM(F9:F19)</f>
        <v>0</v>
      </c>
    </row>
    <row r="9" spans="2:6" x14ac:dyDescent="0.2">
      <c r="B9" s="359">
        <v>1</v>
      </c>
      <c r="C9" s="90"/>
      <c r="D9" s="90"/>
      <c r="E9" s="360"/>
      <c r="F9" s="361"/>
    </row>
    <row r="10" spans="2:6" x14ac:dyDescent="0.2">
      <c r="B10" s="359">
        <v>2</v>
      </c>
      <c r="C10" s="90"/>
      <c r="D10" s="90"/>
      <c r="E10" s="360"/>
      <c r="F10" s="361"/>
    </row>
    <row r="11" spans="2:6" x14ac:dyDescent="0.2">
      <c r="B11" s="359">
        <v>3</v>
      </c>
      <c r="C11" s="90"/>
      <c r="D11" s="90"/>
      <c r="E11" s="360"/>
      <c r="F11" s="361"/>
    </row>
    <row r="12" spans="2:6" x14ac:dyDescent="0.2">
      <c r="B12" s="359">
        <v>4</v>
      </c>
      <c r="C12" s="90"/>
      <c r="D12" s="90"/>
      <c r="E12" s="360"/>
      <c r="F12" s="361"/>
    </row>
    <row r="13" spans="2:6" x14ac:dyDescent="0.2">
      <c r="B13" s="359">
        <v>5</v>
      </c>
      <c r="C13" s="90"/>
      <c r="D13" s="90"/>
      <c r="E13" s="360"/>
      <c r="F13" s="361"/>
    </row>
    <row r="14" spans="2:6" x14ac:dyDescent="0.2">
      <c r="B14" s="359">
        <v>6</v>
      </c>
      <c r="C14" s="90"/>
      <c r="D14" s="90"/>
      <c r="E14" s="360"/>
      <c r="F14" s="361"/>
    </row>
    <row r="15" spans="2:6" x14ac:dyDescent="0.2">
      <c r="B15" s="359">
        <v>7</v>
      </c>
      <c r="C15" s="90"/>
      <c r="D15" s="90"/>
      <c r="E15" s="360"/>
      <c r="F15" s="361"/>
    </row>
    <row r="16" spans="2:6" x14ac:dyDescent="0.2">
      <c r="B16" s="359">
        <v>8</v>
      </c>
      <c r="C16" s="90"/>
      <c r="D16" s="90"/>
      <c r="E16" s="360"/>
      <c r="F16" s="361"/>
    </row>
    <row r="17" spans="2:6" x14ac:dyDescent="0.2">
      <c r="B17" s="359">
        <v>9</v>
      </c>
      <c r="C17" s="90"/>
      <c r="D17" s="90"/>
      <c r="E17" s="360"/>
      <c r="F17" s="361"/>
    </row>
    <row r="18" spans="2:6" x14ac:dyDescent="0.2">
      <c r="B18" s="359">
        <v>10</v>
      </c>
      <c r="C18" s="90"/>
      <c r="D18" s="90"/>
      <c r="E18" s="360"/>
      <c r="F18" s="361"/>
    </row>
    <row r="19" spans="2:6" ht="13.5" thickBot="1" x14ac:dyDescent="0.25">
      <c r="B19" s="362" t="s">
        <v>33</v>
      </c>
      <c r="C19" s="310"/>
      <c r="D19" s="310"/>
      <c r="E19" s="363"/>
      <c r="F19" s="364"/>
    </row>
    <row r="23" spans="2:6" x14ac:dyDescent="0.2">
      <c r="B23" s="6" t="s">
        <v>36</v>
      </c>
      <c r="C23" s="6"/>
    </row>
    <row r="24" spans="2:6" x14ac:dyDescent="0.2">
      <c r="B24" s="6"/>
      <c r="C24" s="6"/>
    </row>
    <row r="25" spans="2:6" x14ac:dyDescent="0.2">
      <c r="B25" s="6" t="s">
        <v>37</v>
      </c>
      <c r="C25" s="6"/>
    </row>
    <row r="26" spans="2:6" x14ac:dyDescent="0.2">
      <c r="B26" s="587" t="s">
        <v>56</v>
      </c>
      <c r="C26" s="587"/>
    </row>
    <row r="27" spans="2:6" x14ac:dyDescent="0.2">
      <c r="B27" s="6"/>
      <c r="C27" s="6"/>
    </row>
  </sheetData>
  <mergeCells count="1">
    <mergeCell ref="B26:C2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U19"/>
  <sheetViews>
    <sheetView showGridLines="0" zoomScale="80" zoomScaleNormal="80" workbookViewId="0"/>
  </sheetViews>
  <sheetFormatPr defaultColWidth="9.140625" defaultRowHeight="12.75" x14ac:dyDescent="0.2"/>
  <cols>
    <col min="1" max="1" width="1.140625" style="6" customWidth="1"/>
    <col min="2" max="2" width="5.7109375" style="6" bestFit="1" customWidth="1"/>
    <col min="3" max="3" width="41.7109375" style="6" bestFit="1" customWidth="1"/>
    <col min="4" max="4" width="7.85546875" style="6" customWidth="1"/>
    <col min="5" max="5" width="11.5703125" style="6" customWidth="1"/>
    <col min="6" max="6" width="11.42578125" style="6" bestFit="1" customWidth="1"/>
    <col min="7" max="7" width="8.42578125" style="6" customWidth="1"/>
    <col min="8" max="8" width="12.140625" style="6" customWidth="1"/>
    <col min="9" max="9" width="11.42578125" style="6" bestFit="1" customWidth="1"/>
    <col min="10" max="10" width="8.42578125" style="6" customWidth="1"/>
    <col min="11" max="11" width="12.85546875" style="6" customWidth="1"/>
    <col min="12" max="12" width="12.42578125" style="6" customWidth="1"/>
    <col min="13" max="13" width="9" style="6" customWidth="1"/>
    <col min="14" max="14" width="12.42578125" style="6" customWidth="1"/>
    <col min="15" max="15" width="11.42578125" style="6" bestFit="1" customWidth="1"/>
    <col min="16" max="18" width="11.42578125" style="6" customWidth="1"/>
    <col min="19" max="19" width="10.7109375" style="6" customWidth="1"/>
    <col min="20" max="20" width="13.28515625" style="6" customWidth="1"/>
    <col min="21" max="21" width="13.140625" style="6" customWidth="1"/>
    <col min="22" max="16384" width="9.140625" style="6"/>
  </cols>
  <sheetData>
    <row r="2" spans="2:21" x14ac:dyDescent="0.2">
      <c r="B2" s="6" t="s">
        <v>68</v>
      </c>
    </row>
    <row r="3" spans="2:21" x14ac:dyDescent="0.2">
      <c r="B3" s="31"/>
    </row>
    <row r="4" spans="2:21" x14ac:dyDescent="0.2">
      <c r="B4" s="48" t="s">
        <v>216</v>
      </c>
    </row>
    <row r="5" spans="2:21" x14ac:dyDescent="0.2">
      <c r="B5" s="630" t="s">
        <v>249</v>
      </c>
      <c r="C5" s="630"/>
      <c r="D5" s="630"/>
      <c r="E5" s="630"/>
      <c r="F5" s="630"/>
      <c r="G5" s="630"/>
      <c r="H5" s="630"/>
    </row>
    <row r="6" spans="2:21" ht="13.5" thickBot="1" x14ac:dyDescent="0.25">
      <c r="B6" s="15"/>
      <c r="C6" s="15"/>
      <c r="D6" s="15"/>
      <c r="E6" s="15"/>
      <c r="F6" s="15"/>
      <c r="G6" s="16"/>
      <c r="H6" s="16"/>
    </row>
    <row r="7" spans="2:21" ht="22.5" customHeight="1" x14ac:dyDescent="0.2">
      <c r="B7" s="636" t="s">
        <v>1</v>
      </c>
      <c r="C7" s="638" t="s">
        <v>38</v>
      </c>
      <c r="D7" s="631" t="s">
        <v>210</v>
      </c>
      <c r="E7" s="631"/>
      <c r="F7" s="631"/>
      <c r="G7" s="631" t="s">
        <v>250</v>
      </c>
      <c r="H7" s="631"/>
      <c r="I7" s="631"/>
      <c r="J7" s="631" t="s">
        <v>251</v>
      </c>
      <c r="K7" s="631"/>
      <c r="L7" s="631"/>
      <c r="M7" s="631" t="s">
        <v>252</v>
      </c>
      <c r="N7" s="631"/>
      <c r="O7" s="631"/>
      <c r="P7" s="632" t="s">
        <v>331</v>
      </c>
      <c r="Q7" s="633"/>
      <c r="R7" s="634"/>
      <c r="S7" s="631" t="s">
        <v>115</v>
      </c>
      <c r="T7" s="631"/>
      <c r="U7" s="635"/>
    </row>
    <row r="8" spans="2:21" ht="39" customHeight="1" thickBot="1" x14ac:dyDescent="0.25">
      <c r="B8" s="637"/>
      <c r="C8" s="639"/>
      <c r="D8" s="375" t="s">
        <v>253</v>
      </c>
      <c r="E8" s="375" t="s">
        <v>254</v>
      </c>
      <c r="F8" s="375" t="s">
        <v>256</v>
      </c>
      <c r="G8" s="375" t="s">
        <v>253</v>
      </c>
      <c r="H8" s="375" t="s">
        <v>254</v>
      </c>
      <c r="I8" s="375" t="s">
        <v>256</v>
      </c>
      <c r="J8" s="375" t="s">
        <v>253</v>
      </c>
      <c r="K8" s="375" t="s">
        <v>254</v>
      </c>
      <c r="L8" s="375" t="s">
        <v>256</v>
      </c>
      <c r="M8" s="375" t="s">
        <v>253</v>
      </c>
      <c r="N8" s="375" t="s">
        <v>254</v>
      </c>
      <c r="O8" s="375" t="s">
        <v>256</v>
      </c>
      <c r="P8" s="375" t="s">
        <v>253</v>
      </c>
      <c r="Q8" s="375" t="s">
        <v>254</v>
      </c>
      <c r="R8" s="375" t="s">
        <v>256</v>
      </c>
      <c r="S8" s="375" t="s">
        <v>255</v>
      </c>
      <c r="T8" s="375" t="s">
        <v>254</v>
      </c>
      <c r="U8" s="376" t="s">
        <v>256</v>
      </c>
    </row>
    <row r="9" spans="2:21" ht="34.5" customHeight="1" thickBot="1" x14ac:dyDescent="0.25">
      <c r="B9" s="382" t="s">
        <v>25</v>
      </c>
      <c r="C9" s="383">
        <v>2</v>
      </c>
      <c r="D9" s="384">
        <v>3</v>
      </c>
      <c r="E9" s="384">
        <v>4</v>
      </c>
      <c r="F9" s="384" t="s">
        <v>340</v>
      </c>
      <c r="G9" s="384">
        <v>6</v>
      </c>
      <c r="H9" s="384">
        <v>7</v>
      </c>
      <c r="I9" s="384" t="s">
        <v>341</v>
      </c>
      <c r="J9" s="384">
        <v>9</v>
      </c>
      <c r="K9" s="384">
        <v>10</v>
      </c>
      <c r="L9" s="384" t="s">
        <v>342</v>
      </c>
      <c r="M9" s="384">
        <v>12</v>
      </c>
      <c r="N9" s="384">
        <v>13</v>
      </c>
      <c r="O9" s="384" t="s">
        <v>343</v>
      </c>
      <c r="P9" s="384">
        <v>15</v>
      </c>
      <c r="Q9" s="384">
        <v>16</v>
      </c>
      <c r="R9" s="384" t="s">
        <v>344</v>
      </c>
      <c r="S9" s="384" t="s">
        <v>345</v>
      </c>
      <c r="T9" s="384" t="s">
        <v>346</v>
      </c>
      <c r="U9" s="385" t="s">
        <v>347</v>
      </c>
    </row>
    <row r="10" spans="2:21" x14ac:dyDescent="0.2">
      <c r="B10" s="377"/>
      <c r="C10" s="378" t="s">
        <v>87</v>
      </c>
      <c r="D10" s="379">
        <f>SUM(D11:D14)</f>
        <v>0</v>
      </c>
      <c r="E10" s="379">
        <f t="shared" ref="E10:Q10" si="0">SUM(E11:E14)</f>
        <v>0</v>
      </c>
      <c r="F10" s="380">
        <f>D10-E10</f>
        <v>0</v>
      </c>
      <c r="G10" s="379">
        <f t="shared" si="0"/>
        <v>0</v>
      </c>
      <c r="H10" s="379">
        <f t="shared" si="0"/>
        <v>0</v>
      </c>
      <c r="I10" s="380">
        <f>G10-H10</f>
        <v>0</v>
      </c>
      <c r="J10" s="379">
        <f t="shared" si="0"/>
        <v>0</v>
      </c>
      <c r="K10" s="379">
        <f t="shared" si="0"/>
        <v>0</v>
      </c>
      <c r="L10" s="380">
        <f>J10-K10</f>
        <v>0</v>
      </c>
      <c r="M10" s="379">
        <f t="shared" si="0"/>
        <v>0</v>
      </c>
      <c r="N10" s="379">
        <f t="shared" si="0"/>
        <v>0</v>
      </c>
      <c r="O10" s="380">
        <f>M10-N10</f>
        <v>0</v>
      </c>
      <c r="P10" s="379">
        <f t="shared" si="0"/>
        <v>0</v>
      </c>
      <c r="Q10" s="379">
        <f t="shared" si="0"/>
        <v>0</v>
      </c>
      <c r="R10" s="380">
        <f>P10-Q10</f>
        <v>0</v>
      </c>
      <c r="S10" s="379">
        <f>D10+G10+J10+M10+P10</f>
        <v>0</v>
      </c>
      <c r="T10" s="379">
        <f>E10+H10+K10+N10+Q10</f>
        <v>0</v>
      </c>
      <c r="U10" s="381">
        <f>S10-T10</f>
        <v>0</v>
      </c>
    </row>
    <row r="11" spans="2:21" x14ac:dyDescent="0.2">
      <c r="B11" s="367" t="s">
        <v>16</v>
      </c>
      <c r="C11" s="137" t="s">
        <v>12</v>
      </c>
      <c r="D11" s="168"/>
      <c r="E11" s="168"/>
      <c r="F11" s="167">
        <f>D11-E11</f>
        <v>0</v>
      </c>
      <c r="G11" s="168"/>
      <c r="H11" s="168"/>
      <c r="I11" s="167">
        <f>G11-H11</f>
        <v>0</v>
      </c>
      <c r="J11" s="168"/>
      <c r="K11" s="168"/>
      <c r="L11" s="167">
        <f>J11-K11</f>
        <v>0</v>
      </c>
      <c r="M11" s="168"/>
      <c r="N11" s="168"/>
      <c r="O11" s="167">
        <f>M11-N11</f>
        <v>0</v>
      </c>
      <c r="P11" s="168"/>
      <c r="Q11" s="168"/>
      <c r="R11" s="167">
        <f>P11-Q11</f>
        <v>0</v>
      </c>
      <c r="S11" s="166">
        <f>D11+G11+J11+M11+P11</f>
        <v>0</v>
      </c>
      <c r="T11" s="166">
        <f t="shared" ref="T11:T14" si="1">E11+H11+K11+N11+Q11</f>
        <v>0</v>
      </c>
      <c r="U11" s="368">
        <f t="shared" ref="U11:U14" si="2">S11-T11</f>
        <v>0</v>
      </c>
    </row>
    <row r="12" spans="2:21" x14ac:dyDescent="0.2">
      <c r="B12" s="367" t="s">
        <v>17</v>
      </c>
      <c r="C12" s="137" t="s">
        <v>13</v>
      </c>
      <c r="D12" s="168"/>
      <c r="E12" s="168"/>
      <c r="F12" s="167">
        <f t="shared" ref="F12:F14" si="3">D12-E12</f>
        <v>0</v>
      </c>
      <c r="G12" s="168"/>
      <c r="H12" s="168"/>
      <c r="I12" s="167">
        <f t="shared" ref="I12:I14" si="4">G12-H12</f>
        <v>0</v>
      </c>
      <c r="J12" s="168"/>
      <c r="K12" s="168"/>
      <c r="L12" s="167">
        <f t="shared" ref="L12:L14" si="5">J12-K12</f>
        <v>0</v>
      </c>
      <c r="M12" s="168"/>
      <c r="N12" s="168"/>
      <c r="O12" s="167">
        <f t="shared" ref="O12:O14" si="6">M12-N12</f>
        <v>0</v>
      </c>
      <c r="P12" s="168"/>
      <c r="Q12" s="168"/>
      <c r="R12" s="167">
        <f t="shared" ref="R12:R14" si="7">P12-Q12</f>
        <v>0</v>
      </c>
      <c r="S12" s="166">
        <f t="shared" ref="S12:S14" si="8">D12+G12+J12+M12+P12</f>
        <v>0</v>
      </c>
      <c r="T12" s="166">
        <f t="shared" si="1"/>
        <v>0</v>
      </c>
      <c r="U12" s="368">
        <f t="shared" si="2"/>
        <v>0</v>
      </c>
    </row>
    <row r="13" spans="2:21" x14ac:dyDescent="0.2">
      <c r="B13" s="367" t="s">
        <v>18</v>
      </c>
      <c r="C13" s="137" t="s">
        <v>14</v>
      </c>
      <c r="D13" s="168"/>
      <c r="E13" s="168"/>
      <c r="F13" s="167">
        <f t="shared" si="3"/>
        <v>0</v>
      </c>
      <c r="G13" s="168"/>
      <c r="H13" s="168"/>
      <c r="I13" s="167">
        <f t="shared" si="4"/>
        <v>0</v>
      </c>
      <c r="J13" s="168"/>
      <c r="K13" s="168"/>
      <c r="L13" s="167">
        <f t="shared" si="5"/>
        <v>0</v>
      </c>
      <c r="M13" s="168"/>
      <c r="N13" s="168"/>
      <c r="O13" s="167">
        <f t="shared" si="6"/>
        <v>0</v>
      </c>
      <c r="P13" s="168"/>
      <c r="Q13" s="168"/>
      <c r="R13" s="167">
        <f t="shared" si="7"/>
        <v>0</v>
      </c>
      <c r="S13" s="166">
        <f t="shared" si="8"/>
        <v>0</v>
      </c>
      <c r="T13" s="166">
        <f t="shared" si="1"/>
        <v>0</v>
      </c>
      <c r="U13" s="368">
        <f t="shared" si="2"/>
        <v>0</v>
      </c>
    </row>
    <row r="14" spans="2:21" ht="13.5" thickBot="1" x14ac:dyDescent="0.25">
      <c r="B14" s="369" t="s">
        <v>19</v>
      </c>
      <c r="C14" s="370" t="s">
        <v>15</v>
      </c>
      <c r="D14" s="371"/>
      <c r="E14" s="371"/>
      <c r="F14" s="372">
        <f t="shared" si="3"/>
        <v>0</v>
      </c>
      <c r="G14" s="371"/>
      <c r="H14" s="371"/>
      <c r="I14" s="372">
        <f t="shared" si="4"/>
        <v>0</v>
      </c>
      <c r="J14" s="371"/>
      <c r="K14" s="371"/>
      <c r="L14" s="372">
        <f t="shared" si="5"/>
        <v>0</v>
      </c>
      <c r="M14" s="371"/>
      <c r="N14" s="371"/>
      <c r="O14" s="372">
        <f t="shared" si="6"/>
        <v>0</v>
      </c>
      <c r="P14" s="371"/>
      <c r="Q14" s="371"/>
      <c r="R14" s="372">
        <f t="shared" si="7"/>
        <v>0</v>
      </c>
      <c r="S14" s="373">
        <f t="shared" si="8"/>
        <v>0</v>
      </c>
      <c r="T14" s="373">
        <f t="shared" si="1"/>
        <v>0</v>
      </c>
      <c r="U14" s="374">
        <f t="shared" si="2"/>
        <v>0</v>
      </c>
    </row>
    <row r="16" spans="2:21" x14ac:dyDescent="0.2">
      <c r="B16" s="6" t="s">
        <v>36</v>
      </c>
    </row>
    <row r="18" spans="2:3" x14ac:dyDescent="0.2">
      <c r="B18" s="6" t="s">
        <v>37</v>
      </c>
    </row>
    <row r="19" spans="2:3" x14ac:dyDescent="0.2">
      <c r="B19" s="587" t="s">
        <v>56</v>
      </c>
      <c r="C19" s="587"/>
    </row>
  </sheetData>
  <mergeCells count="10">
    <mergeCell ref="B19:C19"/>
    <mergeCell ref="B5:H5"/>
    <mergeCell ref="M7:O7"/>
    <mergeCell ref="P7:R7"/>
    <mergeCell ref="S7:U7"/>
    <mergeCell ref="B7:B8"/>
    <mergeCell ref="C7:C8"/>
    <mergeCell ref="D7:F7"/>
    <mergeCell ref="G7:I7"/>
    <mergeCell ref="J7:L7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ignoredErrors>
    <ignoredError sqref="B9 B11:B14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J35"/>
  <sheetViews>
    <sheetView showGridLines="0" tabSelected="1" zoomScale="90" zoomScaleNormal="90" workbookViewId="0">
      <selection activeCell="C18" sqref="C18"/>
    </sheetView>
  </sheetViews>
  <sheetFormatPr defaultColWidth="9.140625" defaultRowHeight="12.75" x14ac:dyDescent="0.25"/>
  <cols>
    <col min="1" max="1" width="1.42578125" style="171" customWidth="1"/>
    <col min="2" max="2" width="12.28515625" style="171" customWidth="1"/>
    <col min="3" max="3" width="96.85546875" style="171" customWidth="1"/>
    <col min="4" max="4" width="13.5703125" style="171" customWidth="1"/>
    <col min="5" max="5" width="13.28515625" style="171" customWidth="1"/>
    <col min="6" max="6" width="14.42578125" style="171" customWidth="1"/>
    <col min="7" max="7" width="16" style="171" customWidth="1"/>
    <col min="8" max="8" width="15.85546875" style="171" customWidth="1"/>
    <col min="9" max="9" width="15.140625" style="171" bestFit="1" customWidth="1"/>
    <col min="10" max="10" width="13.28515625" style="171" bestFit="1" customWidth="1"/>
    <col min="11" max="16384" width="9.140625" style="171"/>
  </cols>
  <sheetData>
    <row r="2" spans="2:4" x14ac:dyDescent="0.25">
      <c r="B2" s="170" t="s">
        <v>68</v>
      </c>
      <c r="C2" s="386"/>
    </row>
    <row r="4" spans="2:4" x14ac:dyDescent="0.25">
      <c r="B4" s="172" t="s">
        <v>217</v>
      </c>
    </row>
    <row r="5" spans="2:4" ht="20.25" customHeight="1" x14ac:dyDescent="0.25">
      <c r="B5" s="172" t="s">
        <v>393</v>
      </c>
    </row>
    <row r="6" spans="2:4" ht="20.25" customHeight="1" thickBot="1" x14ac:dyDescent="0.3"/>
    <row r="7" spans="2:4" ht="13.5" thickBot="1" x14ac:dyDescent="0.3">
      <c r="B7" s="393" t="s">
        <v>348</v>
      </c>
      <c r="C7" s="394" t="s">
        <v>349</v>
      </c>
      <c r="D7" s="395" t="s">
        <v>0</v>
      </c>
    </row>
    <row r="8" spans="2:4" s="173" customFormat="1" ht="13.5" thickBot="1" x14ac:dyDescent="0.3">
      <c r="B8" s="397">
        <v>1</v>
      </c>
      <c r="C8" s="394">
        <v>2</v>
      </c>
      <c r="D8" s="395">
        <v>3</v>
      </c>
    </row>
    <row r="9" spans="2:4" ht="38.25" x14ac:dyDescent="0.25">
      <c r="B9" s="572" t="s">
        <v>96</v>
      </c>
      <c r="C9" s="396" t="s">
        <v>443</v>
      </c>
      <c r="D9" s="392"/>
    </row>
    <row r="10" spans="2:4" ht="38.25" x14ac:dyDescent="0.25">
      <c r="B10" s="573" t="s">
        <v>97</v>
      </c>
      <c r="C10" s="174" t="s">
        <v>394</v>
      </c>
      <c r="D10" s="387"/>
    </row>
    <row r="11" spans="2:4" ht="89.25" x14ac:dyDescent="0.25">
      <c r="B11" s="573" t="s">
        <v>98</v>
      </c>
      <c r="C11" s="174" t="s">
        <v>444</v>
      </c>
      <c r="D11" s="387"/>
    </row>
    <row r="12" spans="2:4" x14ac:dyDescent="0.25">
      <c r="B12" s="573" t="s">
        <v>99</v>
      </c>
      <c r="C12" s="174" t="s">
        <v>395</v>
      </c>
      <c r="D12" s="387"/>
    </row>
    <row r="13" spans="2:4" x14ac:dyDescent="0.25">
      <c r="B13" s="573" t="s">
        <v>100</v>
      </c>
      <c r="C13" s="174" t="s">
        <v>396</v>
      </c>
      <c r="D13" s="387"/>
    </row>
    <row r="14" spans="2:4" x14ac:dyDescent="0.25">
      <c r="B14" s="573" t="s">
        <v>101</v>
      </c>
      <c r="C14" s="174" t="s">
        <v>397</v>
      </c>
      <c r="D14" s="387"/>
    </row>
    <row r="15" spans="2:4" x14ac:dyDescent="0.25">
      <c r="B15" s="573" t="s">
        <v>102</v>
      </c>
      <c r="C15" s="174" t="s">
        <v>398</v>
      </c>
      <c r="D15" s="388"/>
    </row>
    <row r="16" spans="2:4" ht="25.5" x14ac:dyDescent="0.25">
      <c r="B16" s="573" t="s">
        <v>103</v>
      </c>
      <c r="C16" s="174" t="s">
        <v>399</v>
      </c>
      <c r="D16" s="388"/>
    </row>
    <row r="17" spans="2:10" ht="25.5" x14ac:dyDescent="0.25">
      <c r="B17" s="573" t="s">
        <v>104</v>
      </c>
      <c r="C17" s="174" t="s">
        <v>400</v>
      </c>
      <c r="D17" s="388"/>
    </row>
    <row r="18" spans="2:10" ht="38.25" x14ac:dyDescent="0.25">
      <c r="B18" s="573" t="s">
        <v>105</v>
      </c>
      <c r="C18" s="174" t="s">
        <v>445</v>
      </c>
      <c r="D18" s="389"/>
    </row>
    <row r="19" spans="2:10" s="175" customFormat="1" ht="25.5" x14ac:dyDescent="0.25">
      <c r="B19" s="573" t="s">
        <v>106</v>
      </c>
      <c r="C19" s="174" t="s">
        <v>401</v>
      </c>
      <c r="D19" s="389"/>
    </row>
    <row r="20" spans="2:10" s="172" customFormat="1" ht="25.5" x14ac:dyDescent="0.25">
      <c r="B20" s="573" t="s">
        <v>107</v>
      </c>
      <c r="C20" s="174" t="s">
        <v>402</v>
      </c>
      <c r="D20" s="389"/>
      <c r="E20" s="176"/>
      <c r="F20" s="176"/>
      <c r="G20" s="176"/>
      <c r="H20" s="176"/>
      <c r="I20" s="176"/>
      <c r="J20" s="177"/>
    </row>
    <row r="21" spans="2:10" x14ac:dyDescent="0.25">
      <c r="B21" s="573" t="s">
        <v>108</v>
      </c>
      <c r="C21" s="174" t="s">
        <v>403</v>
      </c>
      <c r="D21" s="389"/>
    </row>
    <row r="22" spans="2:10" x14ac:dyDescent="0.25">
      <c r="B22" s="573" t="s">
        <v>111</v>
      </c>
      <c r="C22" s="174" t="s">
        <v>350</v>
      </c>
      <c r="D22" s="389"/>
    </row>
    <row r="23" spans="2:10" x14ac:dyDescent="0.25">
      <c r="B23" s="573" t="s">
        <v>112</v>
      </c>
      <c r="C23" s="174" t="s">
        <v>351</v>
      </c>
      <c r="D23" s="389"/>
    </row>
    <row r="24" spans="2:10" x14ac:dyDescent="0.25">
      <c r="B24" s="573" t="s">
        <v>389</v>
      </c>
      <c r="C24" s="174" t="s">
        <v>352</v>
      </c>
      <c r="D24" s="389"/>
    </row>
    <row r="25" spans="2:10" x14ac:dyDescent="0.25">
      <c r="B25" s="573" t="s">
        <v>390</v>
      </c>
      <c r="C25" s="174" t="s">
        <v>404</v>
      </c>
      <c r="D25" s="389"/>
    </row>
    <row r="26" spans="2:10" ht="25.5" x14ac:dyDescent="0.25">
      <c r="B26" s="573" t="s">
        <v>405</v>
      </c>
      <c r="C26" s="174" t="s">
        <v>406</v>
      </c>
      <c r="D26" s="389"/>
    </row>
    <row r="27" spans="2:10" ht="25.5" x14ac:dyDescent="0.25">
      <c r="B27" s="573" t="s">
        <v>407</v>
      </c>
      <c r="C27" s="174" t="s">
        <v>408</v>
      </c>
      <c r="D27" s="389"/>
    </row>
    <row r="28" spans="2:10" x14ac:dyDescent="0.25">
      <c r="B28" s="573" t="s">
        <v>409</v>
      </c>
      <c r="C28" s="174" t="s">
        <v>410</v>
      </c>
      <c r="D28" s="389"/>
    </row>
    <row r="29" spans="2:10" x14ac:dyDescent="0.25">
      <c r="B29" s="640" t="s">
        <v>115</v>
      </c>
      <c r="C29" s="641"/>
      <c r="D29" s="390">
        <f>SUM(D9:D28)</f>
        <v>0</v>
      </c>
    </row>
    <row r="30" spans="2:10" ht="13.5" thickBot="1" x14ac:dyDescent="0.3">
      <c r="B30" s="642" t="s">
        <v>353</v>
      </c>
      <c r="C30" s="643"/>
      <c r="D30" s="391"/>
    </row>
    <row r="32" spans="2:10" x14ac:dyDescent="0.25">
      <c r="B32" s="178" t="s">
        <v>36</v>
      </c>
    </row>
    <row r="33" spans="2:2" x14ac:dyDescent="0.25">
      <c r="B33" s="178"/>
    </row>
    <row r="34" spans="2:2" x14ac:dyDescent="0.25">
      <c r="B34" s="178" t="s">
        <v>37</v>
      </c>
    </row>
    <row r="35" spans="2:2" x14ac:dyDescent="0.25">
      <c r="B35" s="178" t="s">
        <v>56</v>
      </c>
    </row>
  </sheetData>
  <mergeCells count="2">
    <mergeCell ref="B29:C29"/>
    <mergeCell ref="B30:C30"/>
  </mergeCells>
  <pageMargins left="0.75" right="0.75" top="1" bottom="1" header="0.5" footer="0.5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J41"/>
  <sheetViews>
    <sheetView showGridLines="0" zoomScale="90" zoomScaleNormal="90" workbookViewId="0"/>
  </sheetViews>
  <sheetFormatPr defaultColWidth="9.140625" defaultRowHeight="12.75" x14ac:dyDescent="0.25"/>
  <cols>
    <col min="1" max="1" width="3" style="213" customWidth="1"/>
    <col min="2" max="2" width="9.85546875" style="213" customWidth="1"/>
    <col min="3" max="3" width="76.85546875" style="213" customWidth="1"/>
    <col min="4" max="4" width="9.42578125" style="213" customWidth="1"/>
    <col min="5" max="5" width="24" style="213" customWidth="1"/>
    <col min="6" max="6" width="14.42578125" style="213" customWidth="1"/>
    <col min="7" max="7" width="16" style="213" customWidth="1"/>
    <col min="8" max="8" width="15.85546875" style="213" customWidth="1"/>
    <col min="9" max="9" width="15.140625" style="213" bestFit="1" customWidth="1"/>
    <col min="10" max="10" width="13.28515625" style="213" bestFit="1" customWidth="1"/>
    <col min="11" max="16384" width="9.140625" style="213"/>
  </cols>
  <sheetData>
    <row r="2" spans="2:4" x14ac:dyDescent="0.25">
      <c r="B2" s="430" t="s">
        <v>68</v>
      </c>
      <c r="C2" s="398"/>
    </row>
    <row r="3" spans="2:4" x14ac:dyDescent="0.25">
      <c r="C3" s="214"/>
      <c r="D3" s="215"/>
    </row>
    <row r="4" spans="2:4" x14ac:dyDescent="0.25">
      <c r="B4" s="399" t="s">
        <v>218</v>
      </c>
      <c r="D4" s="215"/>
    </row>
    <row r="5" spans="2:4" x14ac:dyDescent="0.25">
      <c r="B5" s="216" t="s">
        <v>426</v>
      </c>
    </row>
    <row r="6" spans="2:4" ht="13.5" thickBot="1" x14ac:dyDescent="0.3"/>
    <row r="7" spans="2:4" ht="13.5" thickBot="1" x14ac:dyDescent="0.3">
      <c r="B7" s="400" t="s">
        <v>385</v>
      </c>
      <c r="C7" s="401" t="s">
        <v>384</v>
      </c>
      <c r="D7" s="402" t="s">
        <v>0</v>
      </c>
    </row>
    <row r="8" spans="2:4" ht="13.5" thickBot="1" x14ac:dyDescent="0.3">
      <c r="B8" s="403">
        <v>1</v>
      </c>
      <c r="C8" s="404">
        <v>2</v>
      </c>
      <c r="D8" s="405">
        <v>3</v>
      </c>
    </row>
    <row r="9" spans="2:4" x14ac:dyDescent="0.25">
      <c r="B9" s="406" t="s">
        <v>2</v>
      </c>
      <c r="C9" s="407" t="s">
        <v>383</v>
      </c>
      <c r="D9" s="408">
        <f>D10+D11+D12+D13-D14-D15-D16-D17</f>
        <v>0</v>
      </c>
    </row>
    <row r="10" spans="2:4" ht="25.5" x14ac:dyDescent="0.25">
      <c r="B10" s="409">
        <v>1</v>
      </c>
      <c r="C10" s="218" t="s">
        <v>382</v>
      </c>
      <c r="D10" s="410"/>
    </row>
    <row r="11" spans="2:4" x14ac:dyDescent="0.25">
      <c r="B11" s="409">
        <v>2</v>
      </c>
      <c r="C11" s="217" t="s">
        <v>381</v>
      </c>
      <c r="D11" s="410"/>
    </row>
    <row r="12" spans="2:4" x14ac:dyDescent="0.25">
      <c r="B12" s="409">
        <v>3</v>
      </c>
      <c r="C12" s="217" t="s">
        <v>380</v>
      </c>
      <c r="D12" s="410"/>
    </row>
    <row r="13" spans="2:4" x14ac:dyDescent="0.25">
      <c r="B13" s="409">
        <v>4</v>
      </c>
      <c r="C13" s="217" t="s">
        <v>379</v>
      </c>
      <c r="D13" s="410"/>
    </row>
    <row r="14" spans="2:4" x14ac:dyDescent="0.25">
      <c r="B14" s="409">
        <v>5</v>
      </c>
      <c r="C14" s="217" t="s">
        <v>378</v>
      </c>
      <c r="D14" s="410"/>
    </row>
    <row r="15" spans="2:4" x14ac:dyDescent="0.25">
      <c r="B15" s="409">
        <v>6</v>
      </c>
      <c r="C15" s="217" t="s">
        <v>377</v>
      </c>
      <c r="D15" s="410"/>
    </row>
    <row r="16" spans="2:4" x14ac:dyDescent="0.25">
      <c r="B16" s="409">
        <v>7</v>
      </c>
      <c r="C16" s="217" t="s">
        <v>376</v>
      </c>
      <c r="D16" s="410"/>
    </row>
    <row r="17" spans="2:5" x14ac:dyDescent="0.25">
      <c r="B17" s="409">
        <v>8</v>
      </c>
      <c r="C17" s="217" t="s">
        <v>375</v>
      </c>
      <c r="D17" s="410"/>
    </row>
    <row r="18" spans="2:5" x14ac:dyDescent="0.25">
      <c r="B18" s="411" t="s">
        <v>11</v>
      </c>
      <c r="C18" s="219" t="s">
        <v>374</v>
      </c>
      <c r="D18" s="412">
        <f>D19+D20+D21+D22</f>
        <v>0</v>
      </c>
    </row>
    <row r="19" spans="2:5" x14ac:dyDescent="0.25">
      <c r="B19" s="409">
        <v>1</v>
      </c>
      <c r="C19" s="217" t="s">
        <v>373</v>
      </c>
      <c r="D19" s="410"/>
    </row>
    <row r="20" spans="2:5" x14ac:dyDescent="0.25">
      <c r="B20" s="409">
        <v>2</v>
      </c>
      <c r="C20" s="217" t="s">
        <v>372</v>
      </c>
      <c r="D20" s="410"/>
    </row>
    <row r="21" spans="2:5" x14ac:dyDescent="0.25">
      <c r="B21" s="409">
        <v>3</v>
      </c>
      <c r="C21" s="217" t="s">
        <v>371</v>
      </c>
      <c r="D21" s="410"/>
    </row>
    <row r="22" spans="2:5" x14ac:dyDescent="0.25">
      <c r="B22" s="413">
        <v>4</v>
      </c>
      <c r="C22" s="220" t="s">
        <v>370</v>
      </c>
      <c r="D22" s="414">
        <f>D23+D24</f>
        <v>0</v>
      </c>
    </row>
    <row r="23" spans="2:5" ht="38.25" x14ac:dyDescent="0.25">
      <c r="B23" s="415" t="s">
        <v>369</v>
      </c>
      <c r="C23" s="221" t="s">
        <v>368</v>
      </c>
      <c r="D23" s="416"/>
    </row>
    <row r="24" spans="2:5" x14ac:dyDescent="0.25">
      <c r="B24" s="415" t="s">
        <v>367</v>
      </c>
      <c r="C24" s="221" t="s">
        <v>366</v>
      </c>
      <c r="D24" s="416"/>
    </row>
    <row r="25" spans="2:5" x14ac:dyDescent="0.25">
      <c r="B25" s="411" t="s">
        <v>35</v>
      </c>
      <c r="C25" s="222" t="s">
        <v>365</v>
      </c>
      <c r="D25" s="417">
        <f>D9+D18</f>
        <v>0</v>
      </c>
      <c r="E25" s="223"/>
    </row>
    <row r="26" spans="2:5" x14ac:dyDescent="0.25">
      <c r="B26" s="411" t="s">
        <v>268</v>
      </c>
      <c r="C26" s="222" t="s">
        <v>364</v>
      </c>
      <c r="D26" s="417">
        <f>D27+D28+D29</f>
        <v>0</v>
      </c>
      <c r="E26" s="223"/>
    </row>
    <row r="27" spans="2:5" ht="51" x14ac:dyDescent="0.25">
      <c r="B27" s="409">
        <v>1</v>
      </c>
      <c r="C27" s="224" t="s">
        <v>363</v>
      </c>
      <c r="D27" s="418"/>
      <c r="E27" s="223"/>
    </row>
    <row r="28" spans="2:5" ht="25.5" x14ac:dyDescent="0.25">
      <c r="B28" s="409">
        <v>2</v>
      </c>
      <c r="C28" s="224" t="s">
        <v>362</v>
      </c>
      <c r="D28" s="418"/>
      <c r="E28" s="223"/>
    </row>
    <row r="29" spans="2:5" ht="25.5" x14ac:dyDescent="0.25">
      <c r="B29" s="409">
        <v>3</v>
      </c>
      <c r="C29" s="224" t="s">
        <v>361</v>
      </c>
      <c r="D29" s="418"/>
      <c r="E29" s="223"/>
    </row>
    <row r="30" spans="2:5" x14ac:dyDescent="0.25">
      <c r="B30" s="411" t="s">
        <v>270</v>
      </c>
      <c r="C30" s="222" t="s">
        <v>360</v>
      </c>
      <c r="D30" s="417">
        <f>D9+D18-D26</f>
        <v>0</v>
      </c>
      <c r="E30" s="223"/>
    </row>
    <row r="31" spans="2:5" x14ac:dyDescent="0.25">
      <c r="B31" s="419" t="s">
        <v>273</v>
      </c>
      <c r="C31" s="225" t="s">
        <v>359</v>
      </c>
      <c r="D31" s="418"/>
      <c r="E31" s="223"/>
    </row>
    <row r="32" spans="2:5" ht="13.5" thickBot="1" x14ac:dyDescent="0.3">
      <c r="B32" s="420" t="s">
        <v>358</v>
      </c>
      <c r="C32" s="421" t="s">
        <v>357</v>
      </c>
      <c r="D32" s="422"/>
      <c r="E32" s="223"/>
    </row>
    <row r="33" spans="2:10" x14ac:dyDescent="0.25">
      <c r="B33" s="423"/>
      <c r="C33" s="424" t="s">
        <v>356</v>
      </c>
      <c r="D33" s="425">
        <f>D30-D31</f>
        <v>0</v>
      </c>
      <c r="E33" s="223"/>
    </row>
    <row r="34" spans="2:10" x14ac:dyDescent="0.25">
      <c r="B34" s="413"/>
      <c r="C34" s="222" t="s">
        <v>355</v>
      </c>
      <c r="D34" s="426">
        <f>D25-(D31/3)</f>
        <v>0</v>
      </c>
      <c r="E34" s="223"/>
    </row>
    <row r="35" spans="2:10" ht="13.5" thickBot="1" x14ac:dyDescent="0.3">
      <c r="B35" s="427"/>
      <c r="C35" s="428" t="s">
        <v>354</v>
      </c>
      <c r="D35" s="429">
        <f>D25-D32</f>
        <v>0</v>
      </c>
      <c r="E35" s="223"/>
    </row>
    <row r="36" spans="2:10" s="216" customFormat="1" x14ac:dyDescent="0.25">
      <c r="C36" s="226"/>
      <c r="D36" s="223"/>
      <c r="E36" s="223"/>
      <c r="F36" s="223"/>
      <c r="G36" s="223"/>
      <c r="H36" s="223"/>
      <c r="I36" s="223"/>
      <c r="J36" s="227"/>
    </row>
    <row r="37" spans="2:10" x14ac:dyDescent="0.25">
      <c r="B37" s="228" t="s">
        <v>36</v>
      </c>
    </row>
    <row r="38" spans="2:10" x14ac:dyDescent="0.25">
      <c r="B38" s="228"/>
    </row>
    <row r="39" spans="2:10" x14ac:dyDescent="0.25">
      <c r="B39" s="228" t="s">
        <v>37</v>
      </c>
    </row>
    <row r="40" spans="2:10" x14ac:dyDescent="0.25">
      <c r="B40" s="228" t="s">
        <v>56</v>
      </c>
    </row>
    <row r="41" spans="2:10" x14ac:dyDescent="0.25">
      <c r="D41" s="228"/>
    </row>
  </sheetData>
  <pageMargins left="0.75" right="0.75" top="1" bottom="1" header="0.5" footer="0.5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M47"/>
  <sheetViews>
    <sheetView zoomScale="80" zoomScaleNormal="80" workbookViewId="0"/>
  </sheetViews>
  <sheetFormatPr defaultColWidth="9.140625" defaultRowHeight="14.25" x14ac:dyDescent="0.2"/>
  <cols>
    <col min="1" max="1" width="3" style="51" customWidth="1"/>
    <col min="2" max="2" width="16" style="51" customWidth="1"/>
    <col min="3" max="3" width="3" style="51" bestFit="1" customWidth="1"/>
    <col min="4" max="7" width="9.140625" style="51"/>
    <col min="8" max="8" width="24.28515625" style="51" customWidth="1"/>
    <col min="9" max="16384" width="9.140625" style="51"/>
  </cols>
  <sheetData>
    <row r="2" spans="2:13" x14ac:dyDescent="0.2">
      <c r="B2" s="430" t="s">
        <v>68</v>
      </c>
    </row>
    <row r="3" spans="2:13" ht="15.75" x14ac:dyDescent="0.25">
      <c r="B3" s="49"/>
    </row>
    <row r="4" spans="2:13" ht="13.5" customHeight="1" x14ac:dyDescent="0.25">
      <c r="B4" s="71" t="s">
        <v>219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2:13" ht="13.5" customHeight="1" x14ac:dyDescent="0.25">
      <c r="B5" s="71" t="s">
        <v>113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2:13" ht="21" x14ac:dyDescent="0.2">
      <c r="I6" s="50" t="s">
        <v>114</v>
      </c>
      <c r="J6" s="50" t="s">
        <v>114</v>
      </c>
      <c r="K6" s="50" t="s">
        <v>114</v>
      </c>
      <c r="L6" s="50" t="s">
        <v>114</v>
      </c>
      <c r="M6" s="650" t="s">
        <v>115</v>
      </c>
    </row>
    <row r="7" spans="2:13" x14ac:dyDescent="0.2">
      <c r="C7" s="52" t="s">
        <v>116</v>
      </c>
      <c r="D7" s="652" t="s">
        <v>117</v>
      </c>
      <c r="E7" s="652"/>
      <c r="F7" s="652"/>
      <c r="G7" s="652"/>
      <c r="H7" s="653"/>
      <c r="I7" s="53" t="s">
        <v>16</v>
      </c>
      <c r="J7" s="53" t="s">
        <v>17</v>
      </c>
      <c r="K7" s="53" t="s">
        <v>18</v>
      </c>
      <c r="L7" s="53" t="s">
        <v>19</v>
      </c>
      <c r="M7" s="651"/>
    </row>
    <row r="8" spans="2:13" x14ac:dyDescent="0.2">
      <c r="B8" s="648" t="s">
        <v>118</v>
      </c>
      <c r="C8" s="52">
        <v>1</v>
      </c>
      <c r="D8" s="54" t="s">
        <v>129</v>
      </c>
      <c r="E8" s="55"/>
      <c r="F8" s="55"/>
      <c r="G8" s="55"/>
      <c r="H8" s="55"/>
      <c r="I8" s="65"/>
      <c r="J8" s="66"/>
      <c r="K8" s="66"/>
      <c r="L8" s="72"/>
      <c r="M8" s="179">
        <f>SUM(I8:L8)</f>
        <v>0</v>
      </c>
    </row>
    <row r="9" spans="2:13" x14ac:dyDescent="0.2">
      <c r="B9" s="649"/>
      <c r="C9" s="52">
        <v>2</v>
      </c>
      <c r="D9" s="58" t="s">
        <v>119</v>
      </c>
      <c r="E9" s="59"/>
      <c r="F9" s="59"/>
      <c r="G9" s="59"/>
      <c r="H9" s="59"/>
      <c r="I9" s="73"/>
      <c r="J9" s="74"/>
      <c r="K9" s="74"/>
      <c r="L9" s="75"/>
      <c r="M9" s="180">
        <f>SUM(I9:L9)</f>
        <v>0</v>
      </c>
    </row>
    <row r="10" spans="2:13" x14ac:dyDescent="0.2">
      <c r="B10" s="60"/>
      <c r="C10" s="57"/>
      <c r="D10" s="57"/>
      <c r="E10" s="57"/>
      <c r="F10" s="57"/>
      <c r="G10" s="57"/>
      <c r="H10" s="57"/>
      <c r="I10" s="67"/>
      <c r="J10" s="68"/>
      <c r="K10" s="68"/>
      <c r="L10" s="68"/>
      <c r="M10" s="68"/>
    </row>
    <row r="11" spans="2:13" x14ac:dyDescent="0.2">
      <c r="B11" s="648" t="s">
        <v>120</v>
      </c>
      <c r="C11" s="52">
        <v>3</v>
      </c>
      <c r="D11" s="54" t="s">
        <v>276</v>
      </c>
      <c r="E11" s="55"/>
      <c r="F11" s="55"/>
      <c r="G11" s="55"/>
      <c r="H11" s="61"/>
      <c r="I11" s="65"/>
      <c r="J11" s="66"/>
      <c r="K11" s="66"/>
      <c r="L11" s="72"/>
      <c r="M11" s="179">
        <f>SUM(I11:L11)</f>
        <v>0</v>
      </c>
    </row>
    <row r="12" spans="2:13" x14ac:dyDescent="0.2">
      <c r="B12" s="649"/>
      <c r="C12" s="52">
        <v>4</v>
      </c>
      <c r="D12" s="58" t="s">
        <v>258</v>
      </c>
      <c r="E12" s="59"/>
      <c r="F12" s="59"/>
      <c r="G12" s="59"/>
      <c r="H12" s="63"/>
      <c r="I12" s="73"/>
      <c r="J12" s="74"/>
      <c r="K12" s="74"/>
      <c r="L12" s="75"/>
      <c r="M12" s="180">
        <f>SUM(I12:L12)</f>
        <v>0</v>
      </c>
    </row>
    <row r="13" spans="2:13" x14ac:dyDescent="0.2">
      <c r="B13" s="52"/>
      <c r="C13" s="57"/>
      <c r="D13" s="57"/>
      <c r="E13" s="57"/>
      <c r="F13" s="57"/>
      <c r="G13" s="57"/>
      <c r="H13" s="57"/>
      <c r="I13" s="67"/>
      <c r="J13" s="68"/>
      <c r="K13" s="68"/>
      <c r="L13" s="68"/>
      <c r="M13" s="68"/>
    </row>
    <row r="14" spans="2:13" ht="15.75" x14ac:dyDescent="0.25">
      <c r="B14" s="654" t="s">
        <v>130</v>
      </c>
      <c r="C14" s="52">
        <v>5</v>
      </c>
      <c r="D14" s="54" t="s">
        <v>277</v>
      </c>
      <c r="E14" s="55"/>
      <c r="F14" s="55"/>
      <c r="G14" s="55"/>
      <c r="H14" s="61"/>
      <c r="I14" s="65"/>
      <c r="J14" s="66"/>
      <c r="K14" s="66"/>
      <c r="L14" s="72"/>
      <c r="M14" s="179">
        <f>SUM(I14:L14)</f>
        <v>0</v>
      </c>
    </row>
    <row r="15" spans="2:13" x14ac:dyDescent="0.2">
      <c r="B15" s="655"/>
      <c r="C15" s="52">
        <v>6</v>
      </c>
      <c r="D15" s="56" t="s">
        <v>121</v>
      </c>
      <c r="E15" s="57"/>
      <c r="F15" s="57"/>
      <c r="G15" s="57"/>
      <c r="H15" s="62"/>
      <c r="I15" s="76"/>
      <c r="J15" s="77"/>
      <c r="K15" s="77"/>
      <c r="L15" s="78"/>
      <c r="M15" s="181">
        <f>SUM(I15:L15)</f>
        <v>0</v>
      </c>
    </row>
    <row r="16" spans="2:13" x14ac:dyDescent="0.2">
      <c r="B16" s="655"/>
      <c r="C16" s="52">
        <v>7</v>
      </c>
      <c r="D16" s="56" t="s">
        <v>131</v>
      </c>
      <c r="E16" s="57"/>
      <c r="F16" s="57"/>
      <c r="G16" s="57"/>
      <c r="H16" s="62"/>
      <c r="I16" s="76"/>
      <c r="J16" s="77"/>
      <c r="K16" s="77"/>
      <c r="L16" s="78"/>
      <c r="M16" s="181">
        <f>SUM(I16:L16)</f>
        <v>0</v>
      </c>
    </row>
    <row r="17" spans="2:13" x14ac:dyDescent="0.2">
      <c r="B17" s="656"/>
      <c r="C17" s="52">
        <v>8</v>
      </c>
      <c r="D17" s="58" t="s">
        <v>122</v>
      </c>
      <c r="E17" s="59"/>
      <c r="F17" s="59"/>
      <c r="G17" s="59"/>
      <c r="H17" s="63"/>
      <c r="I17" s="73"/>
      <c r="J17" s="74"/>
      <c r="K17" s="74"/>
      <c r="L17" s="75"/>
      <c r="M17" s="180">
        <f>SUM(I17:L17)</f>
        <v>0</v>
      </c>
    </row>
    <row r="18" spans="2:13" x14ac:dyDescent="0.2">
      <c r="B18" s="52"/>
      <c r="C18" s="52"/>
      <c r="D18" s="64"/>
      <c r="E18" s="57"/>
      <c r="F18" s="57"/>
      <c r="G18" s="57"/>
      <c r="H18" s="57"/>
      <c r="I18" s="67"/>
      <c r="J18" s="68"/>
      <c r="K18" s="68"/>
      <c r="L18" s="68"/>
      <c r="M18" s="68"/>
    </row>
    <row r="19" spans="2:13" x14ac:dyDescent="0.2">
      <c r="B19" s="648" t="s">
        <v>278</v>
      </c>
      <c r="C19" s="52">
        <v>9</v>
      </c>
      <c r="D19" s="54" t="s">
        <v>279</v>
      </c>
      <c r="E19" s="55"/>
      <c r="F19" s="55"/>
      <c r="G19" s="55"/>
      <c r="H19" s="61"/>
      <c r="I19" s="65"/>
      <c r="J19" s="66"/>
      <c r="K19" s="66"/>
      <c r="L19" s="72"/>
      <c r="M19" s="179">
        <f>SUM(I19:L19)</f>
        <v>0</v>
      </c>
    </row>
    <row r="20" spans="2:13" x14ac:dyDescent="0.2">
      <c r="B20" s="649"/>
      <c r="C20" s="52">
        <v>10</v>
      </c>
      <c r="D20" s="58" t="s">
        <v>280</v>
      </c>
      <c r="E20" s="59"/>
      <c r="F20" s="59"/>
      <c r="G20" s="59"/>
      <c r="H20" s="63"/>
      <c r="I20" s="73"/>
      <c r="J20" s="74"/>
      <c r="K20" s="74"/>
      <c r="L20" s="75"/>
      <c r="M20" s="180">
        <f>SUM(I20:L20)</f>
        <v>0</v>
      </c>
    </row>
    <row r="21" spans="2:13" x14ac:dyDescent="0.2">
      <c r="B21" s="52"/>
      <c r="C21" s="52"/>
      <c r="D21" s="64"/>
      <c r="E21" s="57"/>
      <c r="F21" s="57"/>
      <c r="G21" s="57"/>
      <c r="H21" s="57"/>
      <c r="I21" s="67"/>
      <c r="J21" s="68"/>
      <c r="K21" s="68"/>
      <c r="L21" s="68"/>
      <c r="M21" s="68"/>
    </row>
    <row r="22" spans="2:13" ht="21" customHeight="1" x14ac:dyDescent="0.25">
      <c r="B22" s="648" t="s">
        <v>123</v>
      </c>
      <c r="C22" s="52">
        <v>11</v>
      </c>
      <c r="D22" s="54" t="s">
        <v>281</v>
      </c>
      <c r="E22" s="55"/>
      <c r="F22" s="55"/>
      <c r="G22" s="55"/>
      <c r="H22" s="61"/>
      <c r="I22" s="65"/>
      <c r="J22" s="66"/>
      <c r="K22" s="66"/>
      <c r="L22" s="72"/>
      <c r="M22" s="179">
        <f>SUM(I22:L22)</f>
        <v>0</v>
      </c>
    </row>
    <row r="23" spans="2:13" ht="21" customHeight="1" x14ac:dyDescent="0.2">
      <c r="B23" s="649"/>
      <c r="C23" s="52">
        <v>12</v>
      </c>
      <c r="D23" s="58" t="s">
        <v>124</v>
      </c>
      <c r="E23" s="59"/>
      <c r="F23" s="59"/>
      <c r="G23" s="59"/>
      <c r="H23" s="63"/>
      <c r="I23" s="73"/>
      <c r="J23" s="74"/>
      <c r="K23" s="74"/>
      <c r="L23" s="75"/>
      <c r="M23" s="180">
        <f>SUM(I23:L23)</f>
        <v>0</v>
      </c>
    </row>
    <row r="24" spans="2:13" x14ac:dyDescent="0.2">
      <c r="B24" s="52"/>
      <c r="C24" s="57"/>
      <c r="D24" s="57"/>
      <c r="E24" s="57"/>
      <c r="F24" s="57"/>
      <c r="G24" s="57"/>
      <c r="H24" s="57"/>
      <c r="I24" s="67"/>
      <c r="J24" s="68"/>
      <c r="K24" s="68"/>
      <c r="L24" s="68"/>
      <c r="M24" s="68"/>
    </row>
    <row r="25" spans="2:13" ht="15" customHeight="1" x14ac:dyDescent="0.2">
      <c r="B25" s="644" t="s">
        <v>259</v>
      </c>
      <c r="C25" s="52">
        <v>13</v>
      </c>
      <c r="D25" s="54" t="s">
        <v>260</v>
      </c>
      <c r="E25" s="55"/>
      <c r="F25" s="55"/>
      <c r="G25" s="55" t="s">
        <v>282</v>
      </c>
      <c r="H25" s="61"/>
      <c r="I25" s="182">
        <f>+I8+I11</f>
        <v>0</v>
      </c>
      <c r="J25" s="183">
        <f>+J8+J11</f>
        <v>0</v>
      </c>
      <c r="K25" s="183">
        <f>+K8+K11</f>
        <v>0</v>
      </c>
      <c r="L25" s="184">
        <f>+L8+L11</f>
        <v>0</v>
      </c>
      <c r="M25" s="184">
        <f>+M8+M11</f>
        <v>0</v>
      </c>
    </row>
    <row r="26" spans="2:13" x14ac:dyDescent="0.2">
      <c r="B26" s="645"/>
      <c r="C26" s="52">
        <v>14</v>
      </c>
      <c r="D26" s="58" t="s">
        <v>261</v>
      </c>
      <c r="E26" s="59"/>
      <c r="F26" s="59"/>
      <c r="G26" s="59" t="s">
        <v>283</v>
      </c>
      <c r="H26" s="63"/>
      <c r="I26" s="185">
        <f>+I25-I9-I12</f>
        <v>0</v>
      </c>
      <c r="J26" s="186">
        <f>+J25-J9-J12</f>
        <v>0</v>
      </c>
      <c r="K26" s="186">
        <f>+K25-K9-K12</f>
        <v>0</v>
      </c>
      <c r="L26" s="187">
        <f>+L25-L9-L12</f>
        <v>0</v>
      </c>
      <c r="M26" s="187">
        <f>+M25-M9-M12</f>
        <v>0</v>
      </c>
    </row>
    <row r="27" spans="2:13" x14ac:dyDescent="0.2">
      <c r="B27" s="104"/>
      <c r="C27" s="52"/>
      <c r="D27" s="64"/>
      <c r="E27" s="57"/>
      <c r="F27" s="57"/>
      <c r="G27" s="57"/>
      <c r="H27" s="57"/>
      <c r="I27" s="106"/>
      <c r="J27" s="107"/>
      <c r="K27" s="107"/>
      <c r="L27" s="107"/>
      <c r="M27" s="107"/>
    </row>
    <row r="28" spans="2:13" ht="15" customHeight="1" x14ac:dyDescent="0.2">
      <c r="B28" s="644" t="s">
        <v>284</v>
      </c>
      <c r="C28" s="52">
        <v>15</v>
      </c>
      <c r="D28" s="54" t="s">
        <v>285</v>
      </c>
      <c r="E28" s="55"/>
      <c r="F28" s="55"/>
      <c r="G28" s="108" t="s">
        <v>286</v>
      </c>
      <c r="H28" s="61"/>
      <c r="I28" s="182">
        <f>+I14-I15+I19</f>
        <v>0</v>
      </c>
      <c r="J28" s="183">
        <f>+J14-J15+J19</f>
        <v>0</v>
      </c>
      <c r="K28" s="183">
        <f>+K14-K15+K19</f>
        <v>0</v>
      </c>
      <c r="L28" s="184">
        <f>+L14-L15+L19</f>
        <v>0</v>
      </c>
      <c r="M28" s="184">
        <f>+M14-M15+M19</f>
        <v>0</v>
      </c>
    </row>
    <row r="29" spans="2:13" ht="15" customHeight="1" x14ac:dyDescent="0.2">
      <c r="B29" s="645"/>
      <c r="C29" s="52">
        <v>16</v>
      </c>
      <c r="D29" s="58" t="s">
        <v>287</v>
      </c>
      <c r="E29" s="59"/>
      <c r="F29" s="59"/>
      <c r="G29" s="109" t="s">
        <v>296</v>
      </c>
      <c r="H29" s="63"/>
      <c r="I29" s="185">
        <f>+I28-I16+I17-I20</f>
        <v>0</v>
      </c>
      <c r="J29" s="186">
        <f>+J28-J16+J17-J20</f>
        <v>0</v>
      </c>
      <c r="K29" s="186">
        <f>+K28-K16+K17-K20</f>
        <v>0</v>
      </c>
      <c r="L29" s="187">
        <f>+L28-L16+L17-L20</f>
        <v>0</v>
      </c>
      <c r="M29" s="187">
        <f>+M28-M16+M17-M20</f>
        <v>0</v>
      </c>
    </row>
    <row r="30" spans="2:13" x14ac:dyDescent="0.2">
      <c r="B30" s="104"/>
      <c r="C30" s="52"/>
      <c r="D30" s="64"/>
      <c r="E30" s="57"/>
      <c r="F30" s="57"/>
      <c r="G30" s="57"/>
      <c r="H30" s="57"/>
      <c r="I30" s="106"/>
      <c r="J30" s="107"/>
      <c r="K30" s="107"/>
      <c r="L30" s="107"/>
      <c r="M30" s="107"/>
    </row>
    <row r="31" spans="2:13" x14ac:dyDescent="0.2">
      <c r="B31" s="646" t="s">
        <v>262</v>
      </c>
      <c r="C31" s="52">
        <v>17</v>
      </c>
      <c r="D31" s="54" t="s">
        <v>263</v>
      </c>
      <c r="E31" s="55"/>
      <c r="F31" s="55"/>
      <c r="G31" s="110">
        <v>11</v>
      </c>
      <c r="H31" s="61"/>
      <c r="I31" s="182">
        <f>+I22</f>
        <v>0</v>
      </c>
      <c r="J31" s="183">
        <f>+J22</f>
        <v>0</v>
      </c>
      <c r="K31" s="183">
        <f>+K22</f>
        <v>0</v>
      </c>
      <c r="L31" s="184">
        <f>+L22</f>
        <v>0</v>
      </c>
      <c r="M31" s="184">
        <f>+M22</f>
        <v>0</v>
      </c>
    </row>
    <row r="32" spans="2:13" x14ac:dyDescent="0.2">
      <c r="B32" s="647"/>
      <c r="C32" s="52">
        <v>18</v>
      </c>
      <c r="D32" s="58" t="s">
        <v>264</v>
      </c>
      <c r="E32" s="59"/>
      <c r="F32" s="59"/>
      <c r="G32" s="59" t="s">
        <v>295</v>
      </c>
      <c r="H32" s="63"/>
      <c r="I32" s="185">
        <f>+I31-I23</f>
        <v>0</v>
      </c>
      <c r="J32" s="186">
        <f>+J31-J23</f>
        <v>0</v>
      </c>
      <c r="K32" s="186">
        <f>+K31-K23</f>
        <v>0</v>
      </c>
      <c r="L32" s="187">
        <f>+L31-L23</f>
        <v>0</v>
      </c>
      <c r="M32" s="187">
        <f>+M31-M23</f>
        <v>0</v>
      </c>
    </row>
    <row r="33" spans="2:13" x14ac:dyDescent="0.2">
      <c r="B33" s="104"/>
      <c r="C33" s="52"/>
      <c r="D33" s="52"/>
      <c r="E33" s="52"/>
      <c r="F33" s="52"/>
      <c r="G33" s="52"/>
      <c r="H33" s="52"/>
      <c r="I33" s="107"/>
      <c r="J33" s="107"/>
      <c r="K33" s="107"/>
      <c r="L33" s="107"/>
      <c r="M33" s="107"/>
    </row>
    <row r="34" spans="2:13" x14ac:dyDescent="0.2">
      <c r="B34" s="104"/>
      <c r="C34" s="52"/>
      <c r="D34" s="52"/>
      <c r="E34" s="52"/>
      <c r="F34" s="52"/>
      <c r="G34" s="52"/>
      <c r="H34" s="52"/>
      <c r="I34" s="107"/>
      <c r="J34" s="107"/>
      <c r="K34" s="107"/>
      <c r="L34" s="107"/>
      <c r="M34" s="107"/>
    </row>
    <row r="35" spans="2:13" x14ac:dyDescent="0.2">
      <c r="B35" s="104"/>
      <c r="C35" s="105" t="s">
        <v>2</v>
      </c>
      <c r="D35" s="69" t="s">
        <v>265</v>
      </c>
      <c r="E35" s="69"/>
      <c r="F35" s="69"/>
      <c r="G35" s="69" t="s">
        <v>294</v>
      </c>
      <c r="H35" s="52"/>
      <c r="I35" s="188" t="e">
        <f t="shared" ref="I35:M36" si="0">+I28/I25</f>
        <v>#DIV/0!</v>
      </c>
      <c r="J35" s="189" t="e">
        <f t="shared" si="0"/>
        <v>#DIV/0!</v>
      </c>
      <c r="K35" s="189" t="e">
        <f t="shared" si="0"/>
        <v>#DIV/0!</v>
      </c>
      <c r="L35" s="190" t="e">
        <f t="shared" si="0"/>
        <v>#DIV/0!</v>
      </c>
      <c r="M35" s="190" t="e">
        <f t="shared" si="0"/>
        <v>#DIV/0!</v>
      </c>
    </row>
    <row r="36" spans="2:13" x14ac:dyDescent="0.2">
      <c r="B36" s="52"/>
      <c r="C36" s="105" t="s">
        <v>11</v>
      </c>
      <c r="D36" s="69" t="s">
        <v>266</v>
      </c>
      <c r="E36" s="69"/>
      <c r="F36" s="69"/>
      <c r="G36" s="69" t="s">
        <v>293</v>
      </c>
      <c r="H36" s="52"/>
      <c r="I36" s="191" t="e">
        <f t="shared" si="0"/>
        <v>#DIV/0!</v>
      </c>
      <c r="J36" s="192" t="e">
        <f t="shared" si="0"/>
        <v>#DIV/0!</v>
      </c>
      <c r="K36" s="192" t="e">
        <f t="shared" si="0"/>
        <v>#DIV/0!</v>
      </c>
      <c r="L36" s="193" t="e">
        <f t="shared" si="0"/>
        <v>#DIV/0!</v>
      </c>
      <c r="M36" s="193" t="e">
        <f t="shared" si="0"/>
        <v>#DIV/0!</v>
      </c>
    </row>
    <row r="37" spans="2:13" x14ac:dyDescent="0.2">
      <c r="B37" s="52"/>
      <c r="C37" s="105" t="s">
        <v>35</v>
      </c>
      <c r="D37" s="69" t="s">
        <v>267</v>
      </c>
      <c r="E37" s="69"/>
      <c r="F37" s="69"/>
      <c r="G37" s="69" t="s">
        <v>292</v>
      </c>
      <c r="H37" s="52"/>
      <c r="I37" s="191" t="e">
        <f t="shared" ref="I37:M38" si="1">+I31/I25</f>
        <v>#DIV/0!</v>
      </c>
      <c r="J37" s="192" t="e">
        <f t="shared" si="1"/>
        <v>#DIV/0!</v>
      </c>
      <c r="K37" s="192" t="e">
        <f t="shared" si="1"/>
        <v>#DIV/0!</v>
      </c>
      <c r="L37" s="193" t="e">
        <f t="shared" si="1"/>
        <v>#DIV/0!</v>
      </c>
      <c r="M37" s="193" t="e">
        <f t="shared" si="1"/>
        <v>#DIV/0!</v>
      </c>
    </row>
    <row r="38" spans="2:13" x14ac:dyDescent="0.2">
      <c r="B38" s="52"/>
      <c r="C38" s="105" t="s">
        <v>268</v>
      </c>
      <c r="D38" s="69" t="s">
        <v>269</v>
      </c>
      <c r="E38" s="69"/>
      <c r="F38" s="69"/>
      <c r="G38" s="69" t="s">
        <v>291</v>
      </c>
      <c r="H38" s="52"/>
      <c r="I38" s="191" t="e">
        <f t="shared" si="1"/>
        <v>#DIV/0!</v>
      </c>
      <c r="J38" s="192" t="e">
        <f t="shared" si="1"/>
        <v>#DIV/0!</v>
      </c>
      <c r="K38" s="192" t="e">
        <f t="shared" si="1"/>
        <v>#DIV/0!</v>
      </c>
      <c r="L38" s="193" t="e">
        <f t="shared" si="1"/>
        <v>#DIV/0!</v>
      </c>
      <c r="M38" s="193" t="e">
        <f t="shared" si="1"/>
        <v>#DIV/0!</v>
      </c>
    </row>
    <row r="39" spans="2:13" x14ac:dyDescent="0.2">
      <c r="B39" s="52"/>
      <c r="C39" s="105" t="s">
        <v>270</v>
      </c>
      <c r="D39" s="69" t="s">
        <v>271</v>
      </c>
      <c r="E39" s="69"/>
      <c r="F39" s="69"/>
      <c r="G39" s="69" t="s">
        <v>272</v>
      </c>
      <c r="H39" s="52"/>
      <c r="I39" s="191" t="e">
        <f t="shared" ref="I39:M40" si="2">+I35+I37</f>
        <v>#DIV/0!</v>
      </c>
      <c r="J39" s="192" t="e">
        <f t="shared" si="2"/>
        <v>#DIV/0!</v>
      </c>
      <c r="K39" s="192" t="e">
        <f t="shared" si="2"/>
        <v>#DIV/0!</v>
      </c>
      <c r="L39" s="193" t="e">
        <f t="shared" si="2"/>
        <v>#DIV/0!</v>
      </c>
      <c r="M39" s="193" t="e">
        <f t="shared" si="2"/>
        <v>#DIV/0!</v>
      </c>
    </row>
    <row r="40" spans="2:13" x14ac:dyDescent="0.2">
      <c r="B40" s="52"/>
      <c r="C40" s="105" t="s">
        <v>273</v>
      </c>
      <c r="D40" s="69" t="s">
        <v>274</v>
      </c>
      <c r="E40" s="69"/>
      <c r="F40" s="69"/>
      <c r="G40" s="69" t="s">
        <v>275</v>
      </c>
      <c r="H40" s="52"/>
      <c r="I40" s="194" t="e">
        <f t="shared" si="2"/>
        <v>#DIV/0!</v>
      </c>
      <c r="J40" s="195" t="e">
        <f t="shared" si="2"/>
        <v>#DIV/0!</v>
      </c>
      <c r="K40" s="195" t="e">
        <f t="shared" si="2"/>
        <v>#DIV/0!</v>
      </c>
      <c r="L40" s="196" t="e">
        <f t="shared" si="2"/>
        <v>#DIV/0!</v>
      </c>
      <c r="M40" s="196" t="e">
        <f t="shared" si="2"/>
        <v>#DIV/0!</v>
      </c>
    </row>
    <row r="41" spans="2:13" x14ac:dyDescent="0.2"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2:13" x14ac:dyDescent="0.2">
      <c r="B42" s="52"/>
      <c r="C42" s="52" t="s">
        <v>125</v>
      </c>
      <c r="D42" s="52" t="s">
        <v>288</v>
      </c>
      <c r="E42" s="52"/>
      <c r="F42" s="52"/>
      <c r="G42" s="52"/>
      <c r="H42" s="52"/>
      <c r="I42" s="52"/>
      <c r="J42" s="52"/>
      <c r="K42" s="52"/>
      <c r="L42" s="52"/>
    </row>
    <row r="43" spans="2:13" x14ac:dyDescent="0.2">
      <c r="B43" s="52"/>
      <c r="C43" s="52" t="s">
        <v>126</v>
      </c>
      <c r="D43" s="52" t="s">
        <v>289</v>
      </c>
      <c r="E43" s="52"/>
      <c r="F43" s="52"/>
      <c r="G43" s="52"/>
      <c r="H43" s="52"/>
      <c r="I43" s="52"/>
      <c r="J43" s="52"/>
      <c r="K43" s="52"/>
      <c r="L43" s="52"/>
    </row>
    <row r="44" spans="2:13" x14ac:dyDescent="0.2">
      <c r="B44" s="52"/>
      <c r="C44" s="52" t="s">
        <v>127</v>
      </c>
      <c r="D44" s="52" t="s">
        <v>290</v>
      </c>
      <c r="E44" s="52"/>
      <c r="F44" s="52"/>
      <c r="G44" s="52"/>
      <c r="H44" s="52"/>
      <c r="I44" s="52"/>
      <c r="J44" s="52"/>
      <c r="K44" s="52"/>
      <c r="L44" s="52"/>
    </row>
    <row r="45" spans="2:13" x14ac:dyDescent="0.2">
      <c r="B45" s="52"/>
      <c r="C45" s="52"/>
      <c r="E45" s="52"/>
      <c r="F45" s="52"/>
      <c r="G45" s="52"/>
      <c r="H45" s="52"/>
      <c r="I45" s="52"/>
      <c r="J45" s="52"/>
      <c r="K45" s="52"/>
      <c r="L45" s="52"/>
    </row>
    <row r="46" spans="2:13" x14ac:dyDescent="0.2">
      <c r="B46" s="70" t="s">
        <v>128</v>
      </c>
      <c r="C46" s="52" t="s">
        <v>132</v>
      </c>
      <c r="D46" s="69"/>
      <c r="E46" s="69"/>
      <c r="F46" s="69"/>
      <c r="G46" s="69"/>
      <c r="H46" s="52"/>
      <c r="I46" s="52"/>
      <c r="J46" s="52"/>
      <c r="K46" s="52"/>
      <c r="L46" s="52"/>
    </row>
    <row r="47" spans="2:13" x14ac:dyDescent="0.2">
      <c r="D47" s="69"/>
      <c r="E47" s="69"/>
      <c r="F47" s="69"/>
      <c r="G47" s="69"/>
    </row>
  </sheetData>
  <protectedRanges>
    <protectedRange sqref="I8:L24" name="Range2"/>
  </protectedRanges>
  <mergeCells count="10">
    <mergeCell ref="M6:M7"/>
    <mergeCell ref="D7:H7"/>
    <mergeCell ref="B8:B9"/>
    <mergeCell ref="B11:B12"/>
    <mergeCell ref="B14:B17"/>
    <mergeCell ref="B25:B26"/>
    <mergeCell ref="B28:B29"/>
    <mergeCell ref="B31:B32"/>
    <mergeCell ref="B22:B23"/>
    <mergeCell ref="B19:B20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P115"/>
  <sheetViews>
    <sheetView showGridLines="0" zoomScale="80" zoomScaleNormal="80" workbookViewId="0">
      <selection activeCell="K24" sqref="K24"/>
    </sheetView>
  </sheetViews>
  <sheetFormatPr defaultColWidth="9.140625" defaultRowHeight="12.75" x14ac:dyDescent="0.2"/>
  <cols>
    <col min="1" max="1" width="4.140625" style="79" customWidth="1"/>
    <col min="2" max="2" width="34.42578125" style="79" customWidth="1"/>
    <col min="3" max="8" width="18.7109375" style="79" customWidth="1"/>
    <col min="9" max="9" width="29.5703125" style="79" customWidth="1"/>
    <col min="10" max="14" width="18.7109375" style="79" customWidth="1"/>
    <col min="15" max="15" width="18.42578125" style="79" customWidth="1"/>
    <col min="16" max="16" width="19" style="79" customWidth="1"/>
    <col min="17" max="16384" width="9.140625" style="79"/>
  </cols>
  <sheetData>
    <row r="2" spans="1:16" x14ac:dyDescent="0.2">
      <c r="B2" s="31" t="s">
        <v>68</v>
      </c>
    </row>
    <row r="3" spans="1:16" x14ac:dyDescent="0.2">
      <c r="B3" s="31"/>
    </row>
    <row r="4" spans="1:16" x14ac:dyDescent="0.2">
      <c r="B4" s="80" t="s">
        <v>220</v>
      </c>
    </row>
    <row r="5" spans="1:16" x14ac:dyDescent="0.2">
      <c r="B5" s="81" t="s">
        <v>141</v>
      </c>
    </row>
    <row r="6" spans="1:16" ht="13.5" thickBot="1" x14ac:dyDescent="0.25">
      <c r="B6" s="81"/>
    </row>
    <row r="7" spans="1:16" ht="55.5" customHeight="1" thickBot="1" x14ac:dyDescent="0.25">
      <c r="B7" s="431" t="s">
        <v>142</v>
      </c>
      <c r="C7" s="432" t="s">
        <v>143</v>
      </c>
      <c r="D7" s="432" t="s">
        <v>67</v>
      </c>
      <c r="E7" s="350" t="s">
        <v>144</v>
      </c>
      <c r="F7" s="350" t="s">
        <v>145</v>
      </c>
      <c r="G7" s="350" t="s">
        <v>225</v>
      </c>
      <c r="H7" s="350" t="s">
        <v>428</v>
      </c>
      <c r="I7" s="350" t="s">
        <v>437</v>
      </c>
      <c r="J7" s="350" t="s">
        <v>146</v>
      </c>
      <c r="K7" s="350" t="s">
        <v>438</v>
      </c>
      <c r="L7" s="350" t="s">
        <v>439</v>
      </c>
      <c r="M7" s="433" t="s">
        <v>440</v>
      </c>
      <c r="N7" s="433" t="s">
        <v>441</v>
      </c>
      <c r="O7" s="350" t="s">
        <v>148</v>
      </c>
      <c r="P7" s="434" t="s">
        <v>442</v>
      </c>
    </row>
    <row r="8" spans="1:16" s="81" customFormat="1" ht="15.75" customHeight="1" thickBot="1" x14ac:dyDescent="0.25">
      <c r="B8" s="435">
        <v>1</v>
      </c>
      <c r="C8" s="436">
        <v>2</v>
      </c>
      <c r="D8" s="436">
        <v>3</v>
      </c>
      <c r="E8" s="436">
        <v>4</v>
      </c>
      <c r="F8" s="436">
        <v>5</v>
      </c>
      <c r="G8" s="436">
        <v>6</v>
      </c>
      <c r="H8" s="436">
        <v>7</v>
      </c>
      <c r="I8" s="436">
        <v>8</v>
      </c>
      <c r="J8" s="436">
        <v>9</v>
      </c>
      <c r="K8" s="437">
        <v>10</v>
      </c>
      <c r="L8" s="437">
        <v>11</v>
      </c>
      <c r="M8" s="438">
        <v>12</v>
      </c>
      <c r="N8" s="438">
        <v>13</v>
      </c>
      <c r="O8" s="438">
        <v>14</v>
      </c>
      <c r="P8" s="439">
        <v>15</v>
      </c>
    </row>
    <row r="9" spans="1:16" ht="13.5" thickBot="1" x14ac:dyDescent="0.25">
      <c r="A9" s="82"/>
      <c r="B9" s="440" t="s">
        <v>149</v>
      </c>
      <c r="C9" s="657"/>
      <c r="D9" s="658"/>
      <c r="E9" s="441">
        <f>E14+E27+E50</f>
        <v>0</v>
      </c>
      <c r="F9" s="442"/>
      <c r="G9" s="443"/>
      <c r="H9" s="443"/>
      <c r="I9" s="443"/>
      <c r="J9" s="443"/>
      <c r="K9" s="443"/>
      <c r="L9" s="443"/>
      <c r="M9" s="443"/>
      <c r="N9" s="443"/>
      <c r="O9" s="441">
        <f>O13+H25+H47</f>
        <v>0</v>
      </c>
      <c r="P9" s="444">
        <f>P13+I25+I47</f>
        <v>0</v>
      </c>
    </row>
    <row r="10" spans="1:16" ht="33" customHeight="1" thickBot="1" x14ac:dyDescent="0.25">
      <c r="B10" s="6"/>
      <c r="C10" s="86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</row>
    <row r="11" spans="1:16" ht="58.5" customHeight="1" thickBot="1" x14ac:dyDescent="0.25">
      <c r="B11" s="445" t="s">
        <v>150</v>
      </c>
      <c r="C11" s="446" t="s">
        <v>143</v>
      </c>
      <c r="D11" s="446" t="s">
        <v>67</v>
      </c>
      <c r="E11" s="265" t="s">
        <v>144</v>
      </c>
      <c r="F11" s="265" t="s">
        <v>145</v>
      </c>
      <c r="G11" s="350" t="s">
        <v>225</v>
      </c>
      <c r="H11" s="350" t="s">
        <v>428</v>
      </c>
      <c r="I11" s="350" t="s">
        <v>437</v>
      </c>
      <c r="J11" s="350" t="s">
        <v>146</v>
      </c>
      <c r="K11" s="350" t="s">
        <v>438</v>
      </c>
      <c r="L11" s="350" t="s">
        <v>439</v>
      </c>
      <c r="M11" s="433" t="s">
        <v>440</v>
      </c>
      <c r="N11" s="433" t="s">
        <v>441</v>
      </c>
      <c r="O11" s="350" t="s">
        <v>148</v>
      </c>
      <c r="P11" s="434" t="s">
        <v>442</v>
      </c>
    </row>
    <row r="12" spans="1:16" ht="13.5" thickBot="1" x14ac:dyDescent="0.25">
      <c r="B12" s="435">
        <v>1</v>
      </c>
      <c r="C12" s="436">
        <v>2</v>
      </c>
      <c r="D12" s="436">
        <v>3</v>
      </c>
      <c r="E12" s="436">
        <v>4</v>
      </c>
      <c r="F12" s="436">
        <v>5</v>
      </c>
      <c r="G12" s="436">
        <v>6</v>
      </c>
      <c r="H12" s="436">
        <v>7</v>
      </c>
      <c r="I12" s="436">
        <v>8</v>
      </c>
      <c r="J12" s="436">
        <v>9</v>
      </c>
      <c r="K12" s="437">
        <v>10</v>
      </c>
      <c r="L12" s="437">
        <v>11</v>
      </c>
      <c r="M12" s="438">
        <v>12</v>
      </c>
      <c r="N12" s="438">
        <v>13</v>
      </c>
      <c r="O12" s="438">
        <v>14</v>
      </c>
      <c r="P12" s="439">
        <v>15</v>
      </c>
    </row>
    <row r="13" spans="1:16" x14ac:dyDescent="0.2">
      <c r="B13" s="447" t="s">
        <v>151</v>
      </c>
      <c r="C13" s="659"/>
      <c r="D13" s="660"/>
      <c r="E13" s="448">
        <f>E14+E18</f>
        <v>0</v>
      </c>
      <c r="F13" s="449"/>
      <c r="G13" s="449"/>
      <c r="H13" s="449"/>
      <c r="I13" s="449"/>
      <c r="J13" s="449"/>
      <c r="K13" s="449"/>
      <c r="L13" s="449"/>
      <c r="M13" s="449"/>
      <c r="N13" s="449"/>
      <c r="O13" s="448">
        <f>O14+O18</f>
        <v>0</v>
      </c>
      <c r="P13" s="450">
        <f>P14+P18</f>
        <v>0</v>
      </c>
    </row>
    <row r="14" spans="1:16" x14ac:dyDescent="0.2">
      <c r="B14" s="451" t="s">
        <v>152</v>
      </c>
      <c r="C14" s="452"/>
      <c r="D14" s="452"/>
      <c r="E14" s="453">
        <f>SUM(E15:E17)</f>
        <v>0</v>
      </c>
      <c r="F14" s="452"/>
      <c r="G14" s="452"/>
      <c r="H14" s="452"/>
      <c r="I14" s="452"/>
      <c r="J14" s="452"/>
      <c r="K14" s="452"/>
      <c r="L14" s="452"/>
      <c r="M14" s="452"/>
      <c r="N14" s="452"/>
      <c r="O14" s="453">
        <f>SUM(O15:O17)</f>
        <v>0</v>
      </c>
      <c r="P14" s="454">
        <f>SUM(P15:P17)</f>
        <v>0</v>
      </c>
    </row>
    <row r="15" spans="1:16" x14ac:dyDescent="0.2">
      <c r="B15" s="455">
        <v>1</v>
      </c>
      <c r="C15" s="456"/>
      <c r="D15" s="452"/>
      <c r="E15" s="457"/>
      <c r="F15" s="452"/>
      <c r="G15" s="452"/>
      <c r="H15" s="452"/>
      <c r="I15" s="452"/>
      <c r="J15" s="452"/>
      <c r="K15" s="452"/>
      <c r="L15" s="452"/>
      <c r="M15" s="452"/>
      <c r="N15" s="452"/>
      <c r="O15" s="457"/>
      <c r="P15" s="458"/>
    </row>
    <row r="16" spans="1:16" x14ac:dyDescent="0.2">
      <c r="B16" s="455">
        <v>2</v>
      </c>
      <c r="C16" s="456"/>
      <c r="D16" s="452"/>
      <c r="E16" s="457"/>
      <c r="F16" s="452"/>
      <c r="G16" s="452"/>
      <c r="H16" s="452"/>
      <c r="I16" s="452"/>
      <c r="J16" s="452"/>
      <c r="K16" s="452"/>
      <c r="L16" s="452"/>
      <c r="M16" s="452"/>
      <c r="N16" s="452"/>
      <c r="O16" s="457"/>
      <c r="P16" s="458"/>
    </row>
    <row r="17" spans="1:16" x14ac:dyDescent="0.2">
      <c r="B17" s="455" t="s">
        <v>153</v>
      </c>
      <c r="C17" s="456"/>
      <c r="D17" s="452"/>
      <c r="E17" s="457"/>
      <c r="F17" s="452"/>
      <c r="G17" s="452"/>
      <c r="H17" s="452"/>
      <c r="I17" s="452"/>
      <c r="J17" s="452"/>
      <c r="K17" s="452"/>
      <c r="L17" s="452"/>
      <c r="M17" s="452"/>
      <c r="N17" s="452"/>
      <c r="O17" s="457"/>
      <c r="P17" s="458"/>
    </row>
    <row r="18" spans="1:16" x14ac:dyDescent="0.2">
      <c r="B18" s="451" t="s">
        <v>154</v>
      </c>
      <c r="C18" s="452"/>
      <c r="D18" s="452"/>
      <c r="E18" s="453">
        <f>SUM(E19:E21)</f>
        <v>0</v>
      </c>
      <c r="F18" s="452"/>
      <c r="G18" s="452"/>
      <c r="H18" s="452"/>
      <c r="I18" s="452"/>
      <c r="J18" s="452"/>
      <c r="K18" s="452"/>
      <c r="L18" s="452"/>
      <c r="M18" s="452"/>
      <c r="N18" s="452"/>
      <c r="O18" s="453">
        <f>SUM(O19:O21)</f>
        <v>0</v>
      </c>
      <c r="P18" s="454">
        <f>SUM(P19:P21)</f>
        <v>0</v>
      </c>
    </row>
    <row r="19" spans="1:16" x14ac:dyDescent="0.2">
      <c r="B19" s="455">
        <v>1</v>
      </c>
      <c r="C19" s="459"/>
      <c r="D19" s="452"/>
      <c r="E19" s="457"/>
      <c r="F19" s="452"/>
      <c r="G19" s="452"/>
      <c r="H19" s="452"/>
      <c r="I19" s="452"/>
      <c r="J19" s="452"/>
      <c r="K19" s="452"/>
      <c r="L19" s="452"/>
      <c r="M19" s="452"/>
      <c r="N19" s="452"/>
      <c r="O19" s="457"/>
      <c r="P19" s="458"/>
    </row>
    <row r="20" spans="1:16" x14ac:dyDescent="0.2">
      <c r="A20" s="82"/>
      <c r="B20" s="455">
        <v>2</v>
      </c>
      <c r="C20" s="459"/>
      <c r="D20" s="452"/>
      <c r="E20" s="457"/>
      <c r="F20" s="452"/>
      <c r="G20" s="452"/>
      <c r="H20" s="452"/>
      <c r="I20" s="452"/>
      <c r="J20" s="452"/>
      <c r="K20" s="452"/>
      <c r="L20" s="452"/>
      <c r="M20" s="452"/>
      <c r="N20" s="452"/>
      <c r="O20" s="457"/>
      <c r="P20" s="458"/>
    </row>
    <row r="21" spans="1:16" ht="33" customHeight="1" thickBot="1" x14ac:dyDescent="0.25">
      <c r="B21" s="460" t="s">
        <v>153</v>
      </c>
      <c r="C21" s="461"/>
      <c r="D21" s="462"/>
      <c r="E21" s="463"/>
      <c r="F21" s="462"/>
      <c r="G21" s="462"/>
      <c r="H21" s="462"/>
      <c r="I21" s="462"/>
      <c r="J21" s="462"/>
      <c r="K21" s="462"/>
      <c r="L21" s="462"/>
      <c r="M21" s="462"/>
      <c r="N21" s="462"/>
      <c r="O21" s="463"/>
      <c r="P21" s="464"/>
    </row>
    <row r="22" spans="1:16" s="83" customFormat="1" ht="13.5" thickBot="1" x14ac:dyDescent="0.25">
      <c r="B22" s="465"/>
      <c r="C22" s="46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79"/>
      <c r="P22" s="79"/>
    </row>
    <row r="23" spans="1:16" ht="41.25" customHeight="1" thickBot="1" x14ac:dyDescent="0.25">
      <c r="B23" s="445" t="s">
        <v>155</v>
      </c>
      <c r="C23" s="446" t="s">
        <v>143</v>
      </c>
      <c r="D23" s="446" t="s">
        <v>67</v>
      </c>
      <c r="E23" s="265" t="s">
        <v>144</v>
      </c>
      <c r="F23" s="265" t="s">
        <v>145</v>
      </c>
      <c r="G23" s="265" t="s">
        <v>225</v>
      </c>
      <c r="H23" s="265" t="s">
        <v>148</v>
      </c>
      <c r="I23" s="266" t="s">
        <v>156</v>
      </c>
      <c r="J23" s="6"/>
      <c r="K23" s="6"/>
      <c r="L23" s="6"/>
      <c r="M23" s="6"/>
      <c r="N23" s="6"/>
    </row>
    <row r="24" spans="1:16" ht="13.5" thickBot="1" x14ac:dyDescent="0.25">
      <c r="B24" s="435">
        <v>1</v>
      </c>
      <c r="C24" s="436">
        <v>2</v>
      </c>
      <c r="D24" s="436">
        <v>3</v>
      </c>
      <c r="E24" s="436">
        <v>4</v>
      </c>
      <c r="F24" s="436">
        <v>5</v>
      </c>
      <c r="G24" s="436">
        <v>6</v>
      </c>
      <c r="H24" s="436">
        <v>7</v>
      </c>
      <c r="I24" s="466">
        <v>8</v>
      </c>
      <c r="J24" s="6"/>
      <c r="K24" s="6"/>
      <c r="L24" s="6"/>
      <c r="M24" s="6"/>
      <c r="N24" s="6"/>
    </row>
    <row r="25" spans="1:16" x14ac:dyDescent="0.2">
      <c r="B25" s="467" t="s">
        <v>157</v>
      </c>
      <c r="C25" s="661"/>
      <c r="D25" s="662"/>
      <c r="E25" s="468">
        <f>E26+E35</f>
        <v>0</v>
      </c>
      <c r="F25" s="661"/>
      <c r="G25" s="662"/>
      <c r="H25" s="468">
        <f>H26+H35</f>
        <v>0</v>
      </c>
      <c r="I25" s="469">
        <f>I26+I35</f>
        <v>0</v>
      </c>
      <c r="J25" s="47"/>
      <c r="K25" s="47"/>
      <c r="L25" s="47"/>
      <c r="M25" s="47"/>
      <c r="N25" s="47"/>
      <c r="O25" s="83"/>
      <c r="P25" s="83"/>
    </row>
    <row r="26" spans="1:16" ht="25.5" x14ac:dyDescent="0.2">
      <c r="B26" s="470" t="s">
        <v>226</v>
      </c>
      <c r="C26" s="471"/>
      <c r="D26" s="472"/>
      <c r="E26" s="473">
        <f>SUM(E27,E31)</f>
        <v>0</v>
      </c>
      <c r="F26" s="472"/>
      <c r="G26" s="472"/>
      <c r="H26" s="473">
        <f>SUM(H27,H31)</f>
        <v>0</v>
      </c>
      <c r="I26" s="474">
        <f>SUM(I27,I31)</f>
        <v>0</v>
      </c>
      <c r="J26" s="6"/>
      <c r="K26" s="6"/>
      <c r="L26" s="6"/>
      <c r="M26" s="6"/>
      <c r="N26" s="6"/>
    </row>
    <row r="27" spans="1:16" ht="25.5" x14ac:dyDescent="0.2">
      <c r="B27" s="475" t="s">
        <v>227</v>
      </c>
      <c r="C27" s="476"/>
      <c r="D27" s="452"/>
      <c r="E27" s="473">
        <f>SUM(E28:E30)</f>
        <v>0</v>
      </c>
      <c r="F27" s="452"/>
      <c r="G27" s="452"/>
      <c r="H27" s="473">
        <f>SUM(H28:H30)</f>
        <v>0</v>
      </c>
      <c r="I27" s="474">
        <f>SUM(I28:I30)</f>
        <v>0</v>
      </c>
      <c r="J27" s="6"/>
      <c r="K27" s="6"/>
      <c r="L27" s="6"/>
      <c r="M27" s="6"/>
      <c r="N27" s="6"/>
    </row>
    <row r="28" spans="1:16" x14ac:dyDescent="0.2">
      <c r="B28" s="455">
        <v>1</v>
      </c>
      <c r="C28" s="476"/>
      <c r="D28" s="452"/>
      <c r="E28" s="457"/>
      <c r="F28" s="452"/>
      <c r="G28" s="452"/>
      <c r="H28" s="457"/>
      <c r="I28" s="458"/>
      <c r="J28" s="6"/>
      <c r="K28" s="6"/>
      <c r="L28" s="6"/>
      <c r="M28" s="6"/>
      <c r="N28" s="6"/>
    </row>
    <row r="29" spans="1:16" x14ac:dyDescent="0.2">
      <c r="B29" s="455">
        <v>2</v>
      </c>
      <c r="C29" s="476"/>
      <c r="D29" s="452"/>
      <c r="E29" s="457"/>
      <c r="F29" s="452"/>
      <c r="G29" s="452"/>
      <c r="H29" s="457"/>
      <c r="I29" s="458"/>
      <c r="J29" s="6"/>
      <c r="K29" s="6"/>
      <c r="L29" s="6"/>
      <c r="M29" s="6"/>
      <c r="N29" s="6"/>
    </row>
    <row r="30" spans="1:16" x14ac:dyDescent="0.2">
      <c r="B30" s="455" t="s">
        <v>153</v>
      </c>
      <c r="C30" s="476"/>
      <c r="D30" s="452"/>
      <c r="E30" s="457"/>
      <c r="F30" s="452"/>
      <c r="G30" s="452"/>
      <c r="H30" s="457"/>
      <c r="I30" s="458"/>
      <c r="J30" s="6"/>
      <c r="K30" s="6"/>
      <c r="L30" s="6"/>
      <c r="M30" s="6"/>
      <c r="N30" s="6"/>
    </row>
    <row r="31" spans="1:16" ht="25.5" x14ac:dyDescent="0.2">
      <c r="A31" s="82"/>
      <c r="B31" s="475" t="s">
        <v>228</v>
      </c>
      <c r="C31" s="476"/>
      <c r="D31" s="452"/>
      <c r="E31" s="473">
        <f>SUM(E32:E34)</f>
        <v>0</v>
      </c>
      <c r="F31" s="452"/>
      <c r="G31" s="452"/>
      <c r="H31" s="473">
        <f>SUM(H32:H34)</f>
        <v>0</v>
      </c>
      <c r="I31" s="474">
        <f>SUM(I32:I34)</f>
        <v>0</v>
      </c>
      <c r="J31" s="6"/>
      <c r="K31" s="6"/>
      <c r="L31" s="6"/>
      <c r="M31" s="6"/>
      <c r="N31" s="6"/>
    </row>
    <row r="32" spans="1:16" x14ac:dyDescent="0.2">
      <c r="B32" s="475">
        <v>1</v>
      </c>
      <c r="C32" s="476"/>
      <c r="D32" s="452"/>
      <c r="E32" s="457"/>
      <c r="F32" s="452"/>
      <c r="G32" s="452"/>
      <c r="H32" s="457"/>
      <c r="I32" s="458"/>
      <c r="J32" s="6"/>
      <c r="K32" s="6"/>
      <c r="L32" s="6"/>
      <c r="M32" s="6"/>
      <c r="N32" s="6"/>
    </row>
    <row r="33" spans="1:16" s="83" customFormat="1" x14ac:dyDescent="0.2">
      <c r="B33" s="475">
        <v>2</v>
      </c>
      <c r="C33" s="476"/>
      <c r="D33" s="452"/>
      <c r="E33" s="457"/>
      <c r="F33" s="452"/>
      <c r="G33" s="452"/>
      <c r="H33" s="457"/>
      <c r="I33" s="458"/>
      <c r="J33" s="6"/>
      <c r="K33" s="6"/>
      <c r="L33" s="6"/>
      <c r="M33" s="6"/>
      <c r="N33" s="6"/>
      <c r="O33" s="79"/>
      <c r="P33" s="79"/>
    </row>
    <row r="34" spans="1:16" x14ac:dyDescent="0.2">
      <c r="B34" s="475" t="s">
        <v>153</v>
      </c>
      <c r="C34" s="476"/>
      <c r="D34" s="452"/>
      <c r="E34" s="457"/>
      <c r="F34" s="452"/>
      <c r="G34" s="452"/>
      <c r="H34" s="457"/>
      <c r="I34" s="458"/>
      <c r="J34" s="6"/>
      <c r="K34" s="6"/>
      <c r="L34" s="6"/>
      <c r="M34" s="6"/>
      <c r="N34" s="6"/>
    </row>
    <row r="35" spans="1:16" ht="25.5" x14ac:dyDescent="0.2">
      <c r="B35" s="470" t="s">
        <v>229</v>
      </c>
      <c r="C35" s="471"/>
      <c r="D35" s="472"/>
      <c r="E35" s="473">
        <f>SUM(E36,E40)</f>
        <v>0</v>
      </c>
      <c r="F35" s="472"/>
      <c r="G35" s="472"/>
      <c r="H35" s="473">
        <f>SUM(H36,H40)</f>
        <v>0</v>
      </c>
      <c r="I35" s="474">
        <f>SUM(I36,I40)</f>
        <v>0</v>
      </c>
      <c r="J35" s="6"/>
      <c r="K35" s="6"/>
      <c r="L35" s="6"/>
      <c r="M35" s="6"/>
      <c r="N35" s="6"/>
    </row>
    <row r="36" spans="1:16" ht="25.5" x14ac:dyDescent="0.2">
      <c r="B36" s="475" t="s">
        <v>230</v>
      </c>
      <c r="C36" s="476"/>
      <c r="D36" s="452"/>
      <c r="E36" s="453">
        <f>SUM(E37:E39)</f>
        <v>0</v>
      </c>
      <c r="F36" s="452"/>
      <c r="G36" s="452"/>
      <c r="H36" s="453">
        <f>SUM(H37:H39)</f>
        <v>0</v>
      </c>
      <c r="I36" s="454">
        <f>SUM(I37:I39)</f>
        <v>0</v>
      </c>
      <c r="J36" s="6"/>
      <c r="K36" s="6"/>
      <c r="L36" s="6"/>
      <c r="M36" s="6"/>
      <c r="N36" s="6"/>
      <c r="O36" s="83"/>
      <c r="P36" s="83"/>
    </row>
    <row r="37" spans="1:16" x14ac:dyDescent="0.2">
      <c r="B37" s="475">
        <v>1</v>
      </c>
      <c r="C37" s="476"/>
      <c r="D37" s="452"/>
      <c r="E37" s="457"/>
      <c r="F37" s="452"/>
      <c r="G37" s="452"/>
      <c r="H37" s="457"/>
      <c r="I37" s="458"/>
      <c r="J37" s="6"/>
      <c r="K37" s="6"/>
      <c r="L37" s="6"/>
      <c r="M37" s="6"/>
      <c r="N37" s="6"/>
    </row>
    <row r="38" spans="1:16" x14ac:dyDescent="0.2">
      <c r="B38" s="455">
        <v>2</v>
      </c>
      <c r="C38" s="476"/>
      <c r="D38" s="452"/>
      <c r="E38" s="457"/>
      <c r="F38" s="452"/>
      <c r="G38" s="452"/>
      <c r="H38" s="457"/>
      <c r="I38" s="458"/>
      <c r="J38" s="6"/>
      <c r="K38" s="6"/>
      <c r="L38" s="6"/>
      <c r="M38" s="6"/>
      <c r="N38" s="6"/>
    </row>
    <row r="39" spans="1:16" x14ac:dyDescent="0.2">
      <c r="B39" s="455" t="s">
        <v>153</v>
      </c>
      <c r="C39" s="476"/>
      <c r="D39" s="452"/>
      <c r="E39" s="457"/>
      <c r="F39" s="452"/>
      <c r="G39" s="452"/>
      <c r="H39" s="457"/>
      <c r="I39" s="458"/>
      <c r="J39" s="6"/>
      <c r="K39" s="6"/>
      <c r="L39" s="6"/>
      <c r="M39" s="6"/>
      <c r="N39" s="6"/>
    </row>
    <row r="40" spans="1:16" ht="25.5" x14ac:dyDescent="0.2">
      <c r="B40" s="475" t="s">
        <v>231</v>
      </c>
      <c r="C40" s="476"/>
      <c r="D40" s="452"/>
      <c r="E40" s="453">
        <f>SUM(E41:E43)</f>
        <v>0</v>
      </c>
      <c r="F40" s="452"/>
      <c r="G40" s="452"/>
      <c r="H40" s="453">
        <f>SUM(H41:H43)</f>
        <v>0</v>
      </c>
      <c r="I40" s="454">
        <f>SUM(I41:I43)</f>
        <v>0</v>
      </c>
      <c r="J40" s="6"/>
      <c r="K40" s="6"/>
      <c r="L40" s="6"/>
      <c r="M40" s="6"/>
      <c r="N40" s="6"/>
    </row>
    <row r="41" spans="1:16" x14ac:dyDescent="0.2">
      <c r="B41" s="455">
        <v>1</v>
      </c>
      <c r="C41" s="476"/>
      <c r="D41" s="452"/>
      <c r="E41" s="457"/>
      <c r="F41" s="452"/>
      <c r="G41" s="452"/>
      <c r="H41" s="457"/>
      <c r="I41" s="458"/>
      <c r="J41" s="6"/>
      <c r="K41" s="6"/>
      <c r="L41" s="6"/>
      <c r="M41" s="6"/>
      <c r="N41" s="6"/>
    </row>
    <row r="42" spans="1:16" x14ac:dyDescent="0.2">
      <c r="A42" s="82"/>
      <c r="B42" s="455">
        <v>2</v>
      </c>
      <c r="C42" s="476"/>
      <c r="D42" s="452"/>
      <c r="E42" s="457"/>
      <c r="F42" s="452"/>
      <c r="G42" s="452"/>
      <c r="H42" s="457"/>
      <c r="I42" s="458"/>
      <c r="J42" s="6"/>
      <c r="K42" s="6"/>
      <c r="L42" s="6"/>
      <c r="M42" s="6"/>
      <c r="N42" s="6"/>
    </row>
    <row r="43" spans="1:16" ht="13.5" thickBot="1" x14ac:dyDescent="0.25">
      <c r="B43" s="460" t="s">
        <v>153</v>
      </c>
      <c r="C43" s="477"/>
      <c r="D43" s="462"/>
      <c r="E43" s="463"/>
      <c r="F43" s="462"/>
      <c r="G43" s="462"/>
      <c r="H43" s="463"/>
      <c r="I43" s="464"/>
      <c r="J43" s="6"/>
      <c r="K43" s="6"/>
      <c r="L43" s="6"/>
      <c r="M43" s="6"/>
      <c r="N43" s="6"/>
    </row>
    <row r="44" spans="1:16" s="84" customFormat="1" ht="13.5" thickBot="1" x14ac:dyDescent="0.25">
      <c r="B44" s="478"/>
      <c r="C44" s="94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79"/>
      <c r="P44" s="79"/>
    </row>
    <row r="45" spans="1:16" ht="26.25" thickBot="1" x14ac:dyDescent="0.25">
      <c r="B45" s="479" t="s">
        <v>159</v>
      </c>
      <c r="C45" s="446" t="s">
        <v>143</v>
      </c>
      <c r="D45" s="446" t="s">
        <v>67</v>
      </c>
      <c r="E45" s="265" t="s">
        <v>144</v>
      </c>
      <c r="F45" s="265" t="s">
        <v>145</v>
      </c>
      <c r="G45" s="265" t="s">
        <v>225</v>
      </c>
      <c r="H45" s="265" t="s">
        <v>148</v>
      </c>
      <c r="I45" s="266" t="s">
        <v>156</v>
      </c>
      <c r="J45" s="6"/>
      <c r="K45" s="6"/>
      <c r="L45" s="6"/>
      <c r="M45" s="6"/>
      <c r="N45" s="6"/>
    </row>
    <row r="46" spans="1:16" ht="13.5" thickBot="1" x14ac:dyDescent="0.25">
      <c r="B46" s="435">
        <v>1</v>
      </c>
      <c r="C46" s="436">
        <v>2</v>
      </c>
      <c r="D46" s="436">
        <v>3</v>
      </c>
      <c r="E46" s="436">
        <v>4</v>
      </c>
      <c r="F46" s="436">
        <v>5</v>
      </c>
      <c r="G46" s="436">
        <v>6</v>
      </c>
      <c r="H46" s="436">
        <v>7</v>
      </c>
      <c r="I46" s="466">
        <v>8</v>
      </c>
      <c r="J46" s="6"/>
      <c r="K46" s="6"/>
      <c r="L46" s="6"/>
      <c r="M46" s="6"/>
      <c r="N46" s="6"/>
    </row>
    <row r="47" spans="1:16" x14ac:dyDescent="0.2">
      <c r="B47" s="480" t="s">
        <v>160</v>
      </c>
      <c r="C47" s="659"/>
      <c r="D47" s="660"/>
      <c r="E47" s="448">
        <f>E48+E52</f>
        <v>0</v>
      </c>
      <c r="F47" s="659"/>
      <c r="G47" s="660"/>
      <c r="H47" s="448">
        <f>H48+H52</f>
        <v>0</v>
      </c>
      <c r="I47" s="450">
        <f>I48+I52</f>
        <v>0</v>
      </c>
      <c r="J47" s="47"/>
      <c r="K47" s="47"/>
      <c r="L47" s="47"/>
      <c r="M47" s="47"/>
      <c r="N47" s="47"/>
    </row>
    <row r="48" spans="1:16" ht="25.5" x14ac:dyDescent="0.2">
      <c r="B48" s="470" t="s">
        <v>161</v>
      </c>
      <c r="C48" s="476"/>
      <c r="D48" s="452"/>
      <c r="E48" s="453">
        <f>SUM(E50:E51)</f>
        <v>0</v>
      </c>
      <c r="F48" s="452"/>
      <c r="G48" s="452"/>
      <c r="H48" s="453">
        <f>SUM(H50:H51)</f>
        <v>0</v>
      </c>
      <c r="I48" s="454">
        <f>SUM(I50:I51)</f>
        <v>0</v>
      </c>
      <c r="J48" s="6"/>
      <c r="K48" s="6"/>
      <c r="L48" s="6"/>
      <c r="M48" s="6"/>
      <c r="N48" s="6"/>
      <c r="O48" s="84"/>
      <c r="P48" s="84"/>
    </row>
    <row r="49" spans="2:16" x14ac:dyDescent="0.2">
      <c r="B49" s="475">
        <v>1</v>
      </c>
      <c r="C49" s="476"/>
      <c r="D49" s="452"/>
      <c r="E49" s="457"/>
      <c r="F49" s="452"/>
      <c r="G49" s="452"/>
      <c r="H49" s="457"/>
      <c r="I49" s="458"/>
      <c r="J49" s="6"/>
      <c r="K49" s="6"/>
      <c r="L49" s="6"/>
      <c r="M49" s="6"/>
      <c r="N49" s="6"/>
    </row>
    <row r="50" spans="2:16" s="81" customFormat="1" x14ac:dyDescent="0.2">
      <c r="B50" s="455">
        <v>2</v>
      </c>
      <c r="C50" s="476"/>
      <c r="D50" s="452"/>
      <c r="E50" s="457"/>
      <c r="F50" s="452"/>
      <c r="G50" s="452"/>
      <c r="H50" s="457"/>
      <c r="I50" s="458"/>
      <c r="J50" s="6"/>
      <c r="K50" s="6"/>
      <c r="L50" s="6"/>
      <c r="M50" s="6"/>
      <c r="N50" s="6"/>
      <c r="O50" s="79"/>
      <c r="P50" s="79"/>
    </row>
    <row r="51" spans="2:16" x14ac:dyDescent="0.2">
      <c r="B51" s="455" t="s">
        <v>158</v>
      </c>
      <c r="C51" s="476"/>
      <c r="D51" s="452"/>
      <c r="E51" s="457"/>
      <c r="F51" s="452"/>
      <c r="G51" s="452"/>
      <c r="H51" s="457"/>
      <c r="I51" s="458"/>
      <c r="J51" s="6"/>
      <c r="K51" s="6"/>
      <c r="L51" s="6"/>
      <c r="M51" s="6"/>
      <c r="N51" s="6"/>
    </row>
    <row r="52" spans="2:16" ht="25.5" x14ac:dyDescent="0.2">
      <c r="B52" s="470" t="s">
        <v>234</v>
      </c>
      <c r="C52" s="476"/>
      <c r="D52" s="452"/>
      <c r="E52" s="453">
        <f>SUM(E53:E55)</f>
        <v>0</v>
      </c>
      <c r="F52" s="452"/>
      <c r="G52" s="452"/>
      <c r="H52" s="453">
        <f>SUM(H53:H55)</f>
        <v>0</v>
      </c>
      <c r="I52" s="454">
        <f>SUM(I53:I55)</f>
        <v>0</v>
      </c>
      <c r="J52" s="6"/>
      <c r="K52" s="6"/>
      <c r="L52" s="6"/>
      <c r="M52" s="6"/>
      <c r="N52" s="6"/>
    </row>
    <row r="53" spans="2:16" x14ac:dyDescent="0.2">
      <c r="B53" s="455">
        <v>1</v>
      </c>
      <c r="C53" s="476"/>
      <c r="D53" s="452"/>
      <c r="E53" s="457"/>
      <c r="F53" s="452"/>
      <c r="G53" s="452"/>
      <c r="H53" s="457"/>
      <c r="I53" s="458"/>
      <c r="J53" s="6"/>
      <c r="K53" s="6"/>
      <c r="L53" s="6"/>
      <c r="M53" s="6"/>
      <c r="N53" s="6"/>
    </row>
    <row r="54" spans="2:16" x14ac:dyDescent="0.2">
      <c r="B54" s="455">
        <v>2</v>
      </c>
      <c r="C54" s="476"/>
      <c r="D54" s="452"/>
      <c r="E54" s="457"/>
      <c r="F54" s="452"/>
      <c r="G54" s="452"/>
      <c r="H54" s="457"/>
      <c r="I54" s="458"/>
      <c r="J54" s="6"/>
      <c r="K54" s="6"/>
      <c r="L54" s="6"/>
      <c r="M54" s="6"/>
      <c r="N54" s="6"/>
      <c r="O54" s="81"/>
      <c r="P54" s="81"/>
    </row>
    <row r="55" spans="2:16" ht="13.5" thickBot="1" x14ac:dyDescent="0.25">
      <c r="B55" s="460" t="s">
        <v>153</v>
      </c>
      <c r="C55" s="477"/>
      <c r="D55" s="462"/>
      <c r="E55" s="463"/>
      <c r="F55" s="462"/>
      <c r="G55" s="462"/>
      <c r="H55" s="463"/>
      <c r="I55" s="464"/>
      <c r="J55" s="6"/>
      <c r="K55" s="6"/>
      <c r="L55" s="6"/>
      <c r="M55" s="6"/>
      <c r="N55" s="6"/>
    </row>
    <row r="56" spans="2:16" s="85" customFormat="1" ht="13.5" thickBot="1" x14ac:dyDescent="0.25">
      <c r="B56" s="478"/>
      <c r="C56" s="94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79"/>
      <c r="P56" s="79"/>
    </row>
    <row r="57" spans="2:16" ht="26.25" thickBot="1" x14ac:dyDescent="0.25">
      <c r="B57" s="481" t="s">
        <v>162</v>
      </c>
      <c r="C57" s="259" t="s">
        <v>163</v>
      </c>
      <c r="D57" s="259" t="s">
        <v>164</v>
      </c>
      <c r="E57" s="259" t="s">
        <v>148</v>
      </c>
      <c r="F57" s="259" t="s">
        <v>165</v>
      </c>
      <c r="G57" s="260" t="s">
        <v>166</v>
      </c>
      <c r="H57" s="6"/>
      <c r="I57" s="6"/>
      <c r="J57" s="6"/>
      <c r="K57" s="6"/>
      <c r="L57" s="6"/>
      <c r="M57" s="6"/>
      <c r="N57" s="6"/>
    </row>
    <row r="58" spans="2:16" ht="13.5" thickBot="1" x14ac:dyDescent="0.25">
      <c r="B58" s="435">
        <v>1</v>
      </c>
      <c r="C58" s="436">
        <v>2</v>
      </c>
      <c r="D58" s="436">
        <v>3</v>
      </c>
      <c r="E58" s="436">
        <v>4</v>
      </c>
      <c r="F58" s="436">
        <v>5</v>
      </c>
      <c r="G58" s="482">
        <v>6</v>
      </c>
      <c r="H58" s="6"/>
      <c r="I58" s="6"/>
      <c r="J58" s="6"/>
      <c r="K58" s="6"/>
      <c r="L58" s="6"/>
      <c r="M58" s="6"/>
      <c r="N58" s="6"/>
    </row>
    <row r="59" spans="2:16" ht="29.25" customHeight="1" x14ac:dyDescent="0.2">
      <c r="B59" s="483" t="s">
        <v>115</v>
      </c>
      <c r="C59" s="661"/>
      <c r="D59" s="662"/>
      <c r="E59" s="484">
        <f>SUM(E60:E62)</f>
        <v>0</v>
      </c>
      <c r="F59" s="484">
        <f>SUM(F60:F62)</f>
        <v>0</v>
      </c>
      <c r="G59" s="485"/>
      <c r="H59" s="486"/>
      <c r="I59" s="486"/>
      <c r="J59" s="486"/>
      <c r="K59" s="486"/>
      <c r="L59" s="486"/>
      <c r="M59" s="486"/>
      <c r="N59" s="486"/>
    </row>
    <row r="60" spans="2:16" ht="24" customHeight="1" x14ac:dyDescent="0.2">
      <c r="B60" s="455">
        <v>1</v>
      </c>
      <c r="C60" s="476"/>
      <c r="D60" s="452"/>
      <c r="E60" s="457"/>
      <c r="F60" s="457"/>
      <c r="G60" s="487"/>
      <c r="H60" s="6"/>
      <c r="I60" s="6"/>
      <c r="J60" s="6"/>
      <c r="K60" s="6"/>
      <c r="L60" s="6"/>
      <c r="M60" s="6"/>
      <c r="N60" s="6"/>
    </row>
    <row r="61" spans="2:16" x14ac:dyDescent="0.2">
      <c r="B61" s="455">
        <v>2</v>
      </c>
      <c r="C61" s="476"/>
      <c r="D61" s="452"/>
      <c r="E61" s="457"/>
      <c r="F61" s="457"/>
      <c r="G61" s="487"/>
      <c r="H61" s="6"/>
      <c r="I61" s="6"/>
      <c r="J61" s="6"/>
      <c r="K61" s="6"/>
      <c r="L61" s="6"/>
      <c r="M61" s="6"/>
      <c r="N61" s="6"/>
      <c r="O61" s="85"/>
      <c r="P61" s="85"/>
    </row>
    <row r="62" spans="2:16" ht="15.75" customHeight="1" thickBot="1" x14ac:dyDescent="0.25">
      <c r="B62" s="460" t="s">
        <v>158</v>
      </c>
      <c r="C62" s="477"/>
      <c r="D62" s="462"/>
      <c r="E62" s="463"/>
      <c r="F62" s="463"/>
      <c r="G62" s="488"/>
      <c r="H62" s="6"/>
      <c r="I62" s="6"/>
      <c r="J62" s="6"/>
      <c r="K62" s="6"/>
      <c r="L62" s="6"/>
      <c r="M62" s="6"/>
      <c r="N62" s="6"/>
    </row>
    <row r="63" spans="2:16" ht="13.5" thickBot="1" x14ac:dyDescent="0.25">
      <c r="B63" s="465"/>
      <c r="C63" s="94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2:16" ht="34.5" customHeight="1" thickBot="1" x14ac:dyDescent="0.25">
      <c r="B64" s="445" t="s">
        <v>167</v>
      </c>
      <c r="C64" s="314" t="s">
        <v>168</v>
      </c>
      <c r="D64" s="314" t="s">
        <v>169</v>
      </c>
      <c r="E64" s="314" t="s">
        <v>170</v>
      </c>
      <c r="F64" s="314" t="s">
        <v>146</v>
      </c>
      <c r="G64" s="319" t="s">
        <v>171</v>
      </c>
      <c r="H64" s="314" t="s">
        <v>147</v>
      </c>
      <c r="I64" s="314" t="s">
        <v>172</v>
      </c>
      <c r="J64" s="351" t="s">
        <v>148</v>
      </c>
      <c r="K64" s="232"/>
      <c r="L64" s="232"/>
      <c r="M64" s="232"/>
      <c r="N64" s="232"/>
    </row>
    <row r="65" spans="2:16" s="81" customFormat="1" ht="13.5" thickBot="1" x14ac:dyDescent="0.25">
      <c r="B65" s="347">
        <v>1</v>
      </c>
      <c r="C65" s="314">
        <v>2</v>
      </c>
      <c r="D65" s="314">
        <v>3</v>
      </c>
      <c r="E65" s="314">
        <v>4</v>
      </c>
      <c r="F65" s="314">
        <v>5</v>
      </c>
      <c r="G65" s="319">
        <v>6</v>
      </c>
      <c r="H65" s="314">
        <v>7</v>
      </c>
      <c r="I65" s="314">
        <v>8</v>
      </c>
      <c r="J65" s="351">
        <v>9</v>
      </c>
      <c r="K65" s="232"/>
      <c r="L65" s="232"/>
      <c r="M65" s="232"/>
      <c r="N65" s="232"/>
      <c r="O65" s="79"/>
      <c r="P65" s="79"/>
    </row>
    <row r="66" spans="2:16" ht="15" customHeight="1" x14ac:dyDescent="0.2">
      <c r="B66" s="489" t="s">
        <v>115</v>
      </c>
      <c r="C66" s="490"/>
      <c r="D66" s="491"/>
      <c r="E66" s="492">
        <f>SUM(E67:E69)</f>
        <v>0</v>
      </c>
      <c r="F66" s="663"/>
      <c r="G66" s="664"/>
      <c r="H66" s="664"/>
      <c r="I66" s="665"/>
      <c r="J66" s="493">
        <f>SUM(J67:J69)</f>
        <v>0</v>
      </c>
      <c r="K66" s="691"/>
      <c r="L66" s="691"/>
      <c r="M66" s="691"/>
      <c r="N66" s="691"/>
    </row>
    <row r="67" spans="2:16" x14ac:dyDescent="0.2">
      <c r="B67" s="494">
        <v>1</v>
      </c>
      <c r="C67" s="495"/>
      <c r="D67" s="88"/>
      <c r="E67" s="91"/>
      <c r="F67" s="90"/>
      <c r="G67" s="90"/>
      <c r="H67" s="90"/>
      <c r="I67" s="90"/>
      <c r="J67" s="496"/>
      <c r="K67" s="692"/>
      <c r="L67" s="692"/>
      <c r="M67" s="692"/>
      <c r="N67" s="692"/>
    </row>
    <row r="68" spans="2:16" x14ac:dyDescent="0.2">
      <c r="B68" s="359">
        <v>2</v>
      </c>
      <c r="C68" s="88"/>
      <c r="D68" s="88"/>
      <c r="E68" s="89"/>
      <c r="F68" s="88"/>
      <c r="G68" s="88"/>
      <c r="H68" s="88"/>
      <c r="I68" s="88"/>
      <c r="J68" s="497"/>
      <c r="K68" s="693"/>
      <c r="L68" s="693"/>
      <c r="M68" s="693"/>
      <c r="N68" s="693"/>
    </row>
    <row r="69" spans="2:16" ht="13.5" thickBot="1" x14ac:dyDescent="0.25">
      <c r="B69" s="362" t="s">
        <v>153</v>
      </c>
      <c r="C69" s="498"/>
      <c r="D69" s="498"/>
      <c r="E69" s="499"/>
      <c r="F69" s="498"/>
      <c r="G69" s="498"/>
      <c r="H69" s="498"/>
      <c r="I69" s="498"/>
      <c r="J69" s="500"/>
      <c r="K69" s="693"/>
      <c r="L69" s="693"/>
      <c r="M69" s="693"/>
      <c r="N69" s="693"/>
    </row>
    <row r="70" spans="2:16" ht="35.25" customHeight="1" thickBot="1" x14ac:dyDescent="0.25">
      <c r="B70" s="6"/>
      <c r="C70" s="6"/>
      <c r="D70" s="666" t="s">
        <v>173</v>
      </c>
      <c r="E70" s="666"/>
      <c r="F70" s="666"/>
      <c r="G70" s="666"/>
      <c r="H70" s="666"/>
      <c r="I70" s="666"/>
      <c r="J70" s="666"/>
      <c r="K70" s="666"/>
      <c r="L70" s="666"/>
      <c r="M70" s="666"/>
      <c r="N70" s="666"/>
    </row>
    <row r="71" spans="2:16" ht="39" thickBot="1" x14ac:dyDescent="0.25">
      <c r="B71" s="445" t="s">
        <v>174</v>
      </c>
      <c r="C71" s="314" t="s">
        <v>175</v>
      </c>
      <c r="D71" s="314" t="s">
        <v>176</v>
      </c>
      <c r="E71" s="332" t="s">
        <v>386</v>
      </c>
      <c r="F71" s="332" t="s">
        <v>177</v>
      </c>
      <c r="G71" s="332" t="s">
        <v>387</v>
      </c>
      <c r="H71" s="314" t="s">
        <v>178</v>
      </c>
      <c r="I71" s="353" t="s">
        <v>115</v>
      </c>
      <c r="J71" s="6"/>
      <c r="K71" s="6"/>
      <c r="L71" s="6"/>
      <c r="M71" s="6"/>
      <c r="N71" s="6"/>
      <c r="O71" s="81"/>
      <c r="P71" s="81"/>
    </row>
    <row r="72" spans="2:16" ht="13.5" thickBot="1" x14ac:dyDescent="0.25">
      <c r="B72" s="435">
        <v>1</v>
      </c>
      <c r="C72" s="436">
        <v>2</v>
      </c>
      <c r="D72" s="436">
        <v>3</v>
      </c>
      <c r="E72" s="436">
        <v>4</v>
      </c>
      <c r="F72" s="436">
        <v>5</v>
      </c>
      <c r="G72" s="436">
        <v>6</v>
      </c>
      <c r="H72" s="436">
        <v>7</v>
      </c>
      <c r="I72" s="466">
        <v>8</v>
      </c>
      <c r="J72" s="6"/>
      <c r="K72" s="6"/>
      <c r="L72" s="6"/>
      <c r="M72" s="6"/>
      <c r="N72" s="6"/>
      <c r="O72" s="81"/>
      <c r="P72" s="81"/>
    </row>
    <row r="73" spans="2:16" x14ac:dyDescent="0.2">
      <c r="B73" s="501" t="s">
        <v>115</v>
      </c>
      <c r="C73" s="667"/>
      <c r="D73" s="668"/>
      <c r="E73" s="668"/>
      <c r="F73" s="668"/>
      <c r="G73" s="668"/>
      <c r="H73" s="669"/>
      <c r="I73" s="502">
        <f>I74+I78</f>
        <v>0</v>
      </c>
      <c r="J73" s="1"/>
      <c r="K73" s="1"/>
      <c r="L73" s="1"/>
      <c r="M73" s="1"/>
      <c r="N73" s="1"/>
    </row>
    <row r="74" spans="2:16" x14ac:dyDescent="0.2">
      <c r="B74" s="503" t="s">
        <v>179</v>
      </c>
      <c r="C74" s="504">
        <f t="shared" ref="C74:F74" si="0">SUM(C75:C77)</f>
        <v>0</v>
      </c>
      <c r="D74" s="504">
        <f t="shared" si="0"/>
        <v>0</v>
      </c>
      <c r="E74" s="504">
        <f t="shared" si="0"/>
        <v>0</v>
      </c>
      <c r="F74" s="504">
        <f t="shared" si="0"/>
        <v>0</v>
      </c>
      <c r="G74" s="504">
        <f>SUM(G75:G77)</f>
        <v>0</v>
      </c>
      <c r="H74" s="504">
        <f>SUM(H75:H77)</f>
        <v>0</v>
      </c>
      <c r="I74" s="505">
        <f>SUM(C74:H74)</f>
        <v>0</v>
      </c>
      <c r="J74" s="6"/>
      <c r="K74" s="6"/>
      <c r="L74" s="6"/>
      <c r="M74" s="6"/>
      <c r="N74" s="6"/>
    </row>
    <row r="75" spans="2:16" x14ac:dyDescent="0.2">
      <c r="B75" s="506">
        <v>1</v>
      </c>
      <c r="C75" s="89"/>
      <c r="D75" s="89"/>
      <c r="E75" s="89"/>
      <c r="F75" s="89"/>
      <c r="G75" s="89"/>
      <c r="H75" s="89"/>
      <c r="I75" s="670"/>
      <c r="J75" s="6"/>
      <c r="K75" s="6"/>
      <c r="L75" s="6"/>
      <c r="M75" s="6"/>
      <c r="N75" s="6"/>
    </row>
    <row r="76" spans="2:16" x14ac:dyDescent="0.2">
      <c r="B76" s="506">
        <v>2</v>
      </c>
      <c r="C76" s="89"/>
      <c r="D76" s="89"/>
      <c r="E76" s="89"/>
      <c r="F76" s="89"/>
      <c r="G76" s="89"/>
      <c r="H76" s="89"/>
      <c r="I76" s="671"/>
      <c r="J76" s="6"/>
      <c r="K76" s="6"/>
      <c r="L76" s="6"/>
      <c r="M76" s="6"/>
      <c r="N76" s="6"/>
    </row>
    <row r="77" spans="2:16" x14ac:dyDescent="0.2">
      <c r="B77" s="507" t="s">
        <v>153</v>
      </c>
      <c r="C77" s="89"/>
      <c r="D77" s="89"/>
      <c r="E77" s="89"/>
      <c r="F77" s="89"/>
      <c r="G77" s="89"/>
      <c r="H77" s="89"/>
      <c r="I77" s="672"/>
      <c r="J77" s="6"/>
      <c r="K77" s="6"/>
      <c r="L77" s="6"/>
      <c r="M77" s="6"/>
      <c r="N77" s="6"/>
      <c r="O77" s="6"/>
    </row>
    <row r="78" spans="2:16" x14ac:dyDescent="0.2">
      <c r="B78" s="508" t="s">
        <v>429</v>
      </c>
      <c r="C78" s="504">
        <f t="shared" ref="C78:H78" si="1">SUM(C79:C81)</f>
        <v>0</v>
      </c>
      <c r="D78" s="504">
        <f t="shared" si="1"/>
        <v>0</v>
      </c>
      <c r="E78" s="504">
        <f t="shared" si="1"/>
        <v>0</v>
      </c>
      <c r="F78" s="504">
        <f t="shared" si="1"/>
        <v>0</v>
      </c>
      <c r="G78" s="504">
        <f t="shared" si="1"/>
        <v>0</v>
      </c>
      <c r="H78" s="504">
        <f t="shared" si="1"/>
        <v>0</v>
      </c>
      <c r="I78" s="505">
        <f>SUM(C78:H78)</f>
        <v>0</v>
      </c>
      <c r="J78" s="6"/>
      <c r="K78" s="6"/>
      <c r="L78" s="6"/>
      <c r="M78" s="6"/>
      <c r="N78" s="6"/>
    </row>
    <row r="79" spans="2:16" x14ac:dyDescent="0.2">
      <c r="B79" s="508">
        <v>1</v>
      </c>
      <c r="C79" s="89"/>
      <c r="D79" s="89"/>
      <c r="E79" s="89"/>
      <c r="F79" s="89"/>
      <c r="G79" s="89"/>
      <c r="H79" s="89"/>
      <c r="I79" s="670"/>
      <c r="J79" s="6"/>
      <c r="K79" s="6"/>
      <c r="L79" s="6"/>
      <c r="M79" s="6"/>
      <c r="N79" s="6"/>
    </row>
    <row r="80" spans="2:16" x14ac:dyDescent="0.2">
      <c r="B80" s="506">
        <v>2</v>
      </c>
      <c r="C80" s="89"/>
      <c r="D80" s="89"/>
      <c r="E80" s="89"/>
      <c r="F80" s="89"/>
      <c r="G80" s="89"/>
      <c r="H80" s="89"/>
      <c r="I80" s="671"/>
      <c r="J80" s="6"/>
      <c r="K80" s="6"/>
      <c r="L80" s="6"/>
      <c r="M80" s="6"/>
      <c r="N80" s="6"/>
    </row>
    <row r="81" spans="2:14" ht="13.5" thickBot="1" x14ac:dyDescent="0.25">
      <c r="B81" s="509" t="s">
        <v>153</v>
      </c>
      <c r="C81" s="499"/>
      <c r="D81" s="499"/>
      <c r="E81" s="499"/>
      <c r="F81" s="499"/>
      <c r="G81" s="499"/>
      <c r="H81" s="499"/>
      <c r="I81" s="673"/>
      <c r="J81" s="6"/>
      <c r="K81" s="6"/>
      <c r="L81" s="6"/>
      <c r="M81" s="6"/>
      <c r="N81" s="6"/>
    </row>
    <row r="82" spans="2:14" ht="13.5" thickBot="1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2:14" ht="26.25" thickBot="1" x14ac:dyDescent="0.25">
      <c r="B83" s="510" t="s">
        <v>430</v>
      </c>
      <c r="C83" s="265" t="s">
        <v>180</v>
      </c>
      <c r="D83" s="265" t="s">
        <v>181</v>
      </c>
      <c r="E83" s="265" t="s">
        <v>431</v>
      </c>
      <c r="F83" s="265" t="s">
        <v>182</v>
      </c>
      <c r="G83" s="266" t="s">
        <v>148</v>
      </c>
      <c r="H83" s="47"/>
      <c r="I83" s="6"/>
      <c r="J83" s="6"/>
      <c r="K83" s="6"/>
      <c r="L83" s="6"/>
      <c r="M83" s="6"/>
      <c r="N83" s="6"/>
    </row>
    <row r="84" spans="2:14" ht="13.5" thickBot="1" x14ac:dyDescent="0.25">
      <c r="B84" s="435">
        <v>1</v>
      </c>
      <c r="C84" s="436">
        <v>2</v>
      </c>
      <c r="D84" s="436">
        <v>3</v>
      </c>
      <c r="E84" s="436">
        <v>4</v>
      </c>
      <c r="F84" s="436">
        <v>5</v>
      </c>
      <c r="G84" s="482">
        <v>6</v>
      </c>
      <c r="H84" s="47"/>
      <c r="I84" s="6"/>
      <c r="J84" s="6"/>
      <c r="K84" s="6"/>
      <c r="L84" s="6"/>
      <c r="M84" s="6"/>
      <c r="N84" s="6"/>
    </row>
    <row r="85" spans="2:14" x14ac:dyDescent="0.2">
      <c r="B85" s="511" t="s">
        <v>183</v>
      </c>
      <c r="C85" s="674"/>
      <c r="D85" s="675"/>
      <c r="E85" s="676"/>
      <c r="F85" s="512">
        <f>F86+F95</f>
        <v>0</v>
      </c>
      <c r="G85" s="513">
        <f>G86+G95</f>
        <v>0</v>
      </c>
      <c r="H85" s="93"/>
      <c r="I85" s="93"/>
      <c r="J85" s="93"/>
      <c r="K85" s="93"/>
      <c r="L85" s="93"/>
      <c r="M85" s="93"/>
      <c r="N85" s="93"/>
    </row>
    <row r="86" spans="2:14" x14ac:dyDescent="0.2">
      <c r="B86" s="451" t="s">
        <v>184</v>
      </c>
      <c r="C86" s="677"/>
      <c r="D86" s="678"/>
      <c r="E86" s="679"/>
      <c r="F86" s="473">
        <f>F87+F91</f>
        <v>0</v>
      </c>
      <c r="G86" s="474">
        <f>G87+G91</f>
        <v>0</v>
      </c>
      <c r="H86" s="6"/>
      <c r="I86" s="6"/>
      <c r="J86" s="6"/>
      <c r="K86" s="6"/>
      <c r="L86" s="6"/>
      <c r="M86" s="6"/>
      <c r="N86" s="6"/>
    </row>
    <row r="87" spans="2:14" ht="38.25" x14ac:dyDescent="0.2">
      <c r="B87" s="514" t="s">
        <v>185</v>
      </c>
      <c r="C87" s="452"/>
      <c r="D87" s="452"/>
      <c r="E87" s="452"/>
      <c r="F87" s="453">
        <f>SUM(F88:F90)</f>
        <v>0</v>
      </c>
      <c r="G87" s="454">
        <f>SUM(G88:G90)</f>
        <v>0</v>
      </c>
      <c r="H87" s="6"/>
      <c r="I87" s="6"/>
      <c r="J87" s="6"/>
      <c r="K87" s="6"/>
      <c r="L87" s="6"/>
      <c r="M87" s="6"/>
      <c r="N87" s="6"/>
    </row>
    <row r="88" spans="2:14" x14ac:dyDescent="0.2">
      <c r="B88" s="514">
        <v>1</v>
      </c>
      <c r="C88" s="452"/>
      <c r="D88" s="452"/>
      <c r="E88" s="452"/>
      <c r="F88" s="457"/>
      <c r="G88" s="458"/>
      <c r="H88" s="6"/>
      <c r="I88" s="6"/>
      <c r="J88" s="6"/>
      <c r="K88" s="6"/>
      <c r="L88" s="6"/>
      <c r="M88" s="6"/>
      <c r="N88" s="6"/>
    </row>
    <row r="89" spans="2:14" x14ac:dyDescent="0.2">
      <c r="B89" s="514">
        <v>2</v>
      </c>
      <c r="C89" s="452"/>
      <c r="D89" s="452"/>
      <c r="E89" s="452"/>
      <c r="F89" s="457"/>
      <c r="G89" s="458"/>
      <c r="H89" s="6"/>
      <c r="I89" s="6"/>
      <c r="J89" s="6"/>
      <c r="K89" s="6"/>
      <c r="L89" s="6"/>
      <c r="M89" s="6"/>
      <c r="N89" s="6"/>
    </row>
    <row r="90" spans="2:14" x14ac:dyDescent="0.2">
      <c r="B90" s="475" t="s">
        <v>153</v>
      </c>
      <c r="C90" s="452"/>
      <c r="D90" s="452"/>
      <c r="E90" s="452"/>
      <c r="F90" s="457"/>
      <c r="G90" s="458"/>
      <c r="H90" s="6"/>
      <c r="I90" s="6"/>
      <c r="J90" s="6"/>
      <c r="K90" s="6"/>
      <c r="L90" s="6"/>
      <c r="M90" s="6"/>
      <c r="N90" s="6"/>
    </row>
    <row r="91" spans="2:14" ht="38.25" x14ac:dyDescent="0.2">
      <c r="B91" s="514" t="s">
        <v>186</v>
      </c>
      <c r="C91" s="680"/>
      <c r="D91" s="681"/>
      <c r="E91" s="682"/>
      <c r="F91" s="453">
        <f>SUM(F92:F94)</f>
        <v>0</v>
      </c>
      <c r="G91" s="454">
        <f>SUM(G92:G94)</f>
        <v>0</v>
      </c>
      <c r="H91" s="6"/>
      <c r="I91" s="6"/>
      <c r="J91" s="6"/>
      <c r="K91" s="6"/>
      <c r="L91" s="6"/>
      <c r="M91" s="6"/>
      <c r="N91" s="6"/>
    </row>
    <row r="92" spans="2:14" x14ac:dyDescent="0.2">
      <c r="B92" s="514">
        <v>1</v>
      </c>
      <c r="C92" s="452"/>
      <c r="D92" s="452"/>
      <c r="E92" s="452"/>
      <c r="F92" s="457"/>
      <c r="G92" s="458"/>
      <c r="H92" s="6"/>
      <c r="I92" s="6"/>
      <c r="J92" s="6"/>
      <c r="K92" s="6"/>
      <c r="L92" s="6"/>
      <c r="M92" s="6"/>
      <c r="N92" s="6"/>
    </row>
    <row r="93" spans="2:14" x14ac:dyDescent="0.2">
      <c r="B93" s="514">
        <v>2</v>
      </c>
      <c r="C93" s="452"/>
      <c r="D93" s="452"/>
      <c r="E93" s="452"/>
      <c r="F93" s="457"/>
      <c r="G93" s="458"/>
      <c r="H93" s="6"/>
      <c r="I93" s="6"/>
      <c r="J93" s="6"/>
      <c r="K93" s="6"/>
      <c r="L93" s="6"/>
      <c r="M93" s="6"/>
      <c r="N93" s="6"/>
    </row>
    <row r="94" spans="2:14" x14ac:dyDescent="0.2">
      <c r="B94" s="475" t="s">
        <v>153</v>
      </c>
      <c r="C94" s="452"/>
      <c r="D94" s="452"/>
      <c r="E94" s="452"/>
      <c r="F94" s="457"/>
      <c r="G94" s="458"/>
      <c r="H94" s="6"/>
      <c r="I94" s="6"/>
      <c r="J94" s="6"/>
      <c r="K94" s="6"/>
      <c r="L94" s="6"/>
      <c r="M94" s="6"/>
      <c r="N94" s="6"/>
    </row>
    <row r="95" spans="2:14" x14ac:dyDescent="0.2">
      <c r="B95" s="451" t="s">
        <v>187</v>
      </c>
      <c r="C95" s="452"/>
      <c r="D95" s="452"/>
      <c r="E95" s="452"/>
      <c r="F95" s="453">
        <f>SUM(F96:F98)</f>
        <v>0</v>
      </c>
      <c r="G95" s="454">
        <f>SUM(G96:G98)</f>
        <v>0</v>
      </c>
      <c r="H95" s="6"/>
      <c r="I95" s="6"/>
      <c r="J95" s="6"/>
      <c r="K95" s="6"/>
      <c r="L95" s="6"/>
      <c r="M95" s="6"/>
      <c r="N95" s="6"/>
    </row>
    <row r="96" spans="2:14" x14ac:dyDescent="0.2">
      <c r="B96" s="451">
        <v>1</v>
      </c>
      <c r="C96" s="452"/>
      <c r="D96" s="452"/>
      <c r="E96" s="452"/>
      <c r="F96" s="457"/>
      <c r="G96" s="458"/>
      <c r="H96" s="6"/>
      <c r="I96" s="6"/>
      <c r="J96" s="6"/>
      <c r="K96" s="6"/>
      <c r="L96" s="6"/>
      <c r="M96" s="6"/>
      <c r="N96" s="6"/>
    </row>
    <row r="97" spans="2:14" x14ac:dyDescent="0.2">
      <c r="B97" s="451">
        <v>2</v>
      </c>
      <c r="C97" s="452"/>
      <c r="D97" s="452"/>
      <c r="E97" s="452"/>
      <c r="F97" s="457"/>
      <c r="G97" s="458"/>
      <c r="H97" s="6"/>
      <c r="I97" s="6"/>
      <c r="J97" s="6"/>
      <c r="K97" s="6"/>
      <c r="L97" s="6"/>
      <c r="M97" s="6"/>
      <c r="N97" s="6"/>
    </row>
    <row r="98" spans="2:14" ht="13.5" thickBot="1" x14ac:dyDescent="0.25">
      <c r="B98" s="515" t="s">
        <v>153</v>
      </c>
      <c r="C98" s="516"/>
      <c r="D98" s="516"/>
      <c r="E98" s="516"/>
      <c r="F98" s="517"/>
      <c r="G98" s="518"/>
      <c r="H98" s="6"/>
      <c r="I98" s="6"/>
      <c r="J98" s="6"/>
      <c r="K98" s="6"/>
      <c r="L98" s="6"/>
      <c r="M98" s="6"/>
      <c r="N98" s="6"/>
    </row>
    <row r="99" spans="2:14" ht="13.5" thickBot="1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2:14" ht="26.25" thickBot="1" x14ac:dyDescent="0.25">
      <c r="B100" s="519" t="s">
        <v>188</v>
      </c>
      <c r="C100" s="319" t="s">
        <v>432</v>
      </c>
      <c r="D100" s="353" t="s">
        <v>189</v>
      </c>
      <c r="E100" s="127"/>
      <c r="F100" s="6"/>
      <c r="G100" s="6"/>
      <c r="H100" s="6"/>
      <c r="I100" s="6"/>
      <c r="J100" s="6"/>
      <c r="K100" s="6"/>
      <c r="L100" s="6"/>
      <c r="M100" s="6"/>
      <c r="N100" s="6"/>
    </row>
    <row r="101" spans="2:14" ht="13.5" thickBot="1" x14ac:dyDescent="0.25">
      <c r="B101" s="520">
        <v>1</v>
      </c>
      <c r="C101" s="319">
        <v>2</v>
      </c>
      <c r="D101" s="353">
        <v>3</v>
      </c>
      <c r="E101" s="127"/>
      <c r="F101" s="6"/>
      <c r="G101" s="6"/>
      <c r="H101" s="6"/>
      <c r="I101" s="6"/>
      <c r="J101" s="6"/>
      <c r="K101" s="6"/>
      <c r="L101" s="6"/>
      <c r="M101" s="6"/>
      <c r="N101" s="6"/>
    </row>
    <row r="102" spans="2:14" x14ac:dyDescent="0.2">
      <c r="B102" s="489" t="s">
        <v>115</v>
      </c>
      <c r="C102" s="521"/>
      <c r="D102" s="493">
        <f>SUM(D103:D105)</f>
        <v>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2:14" x14ac:dyDescent="0.2">
      <c r="B103" s="503">
        <v>1</v>
      </c>
      <c r="C103" s="88"/>
      <c r="D103" s="497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2:14" x14ac:dyDescent="0.2">
      <c r="B104" s="503">
        <v>2</v>
      </c>
      <c r="C104" s="88"/>
      <c r="D104" s="497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2:14" ht="13.5" thickBot="1" x14ac:dyDescent="0.25">
      <c r="B105" s="522" t="s">
        <v>153</v>
      </c>
      <c r="C105" s="498"/>
      <c r="D105" s="500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2:14" ht="13.5" thickBot="1" x14ac:dyDescent="0.25">
      <c r="B106" s="523"/>
      <c r="C106" s="6"/>
      <c r="D106" s="524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2:14" ht="13.5" thickBot="1" x14ac:dyDescent="0.25">
      <c r="B107" s="525" t="s">
        <v>232</v>
      </c>
      <c r="C107" s="526"/>
      <c r="D107" s="524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2:14" ht="13.5" thickBot="1" x14ac:dyDescent="0.25">
      <c r="B108" s="6"/>
      <c r="C108" s="6"/>
      <c r="D108" s="524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2:14" ht="13.5" thickBot="1" x14ac:dyDescent="0.25">
      <c r="B109" s="98" t="s">
        <v>233</v>
      </c>
      <c r="C109" s="99">
        <f>O9+E59+J66+I73+G85+D102+C107</f>
        <v>0</v>
      </c>
      <c r="D109" s="524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2" spans="2:14" x14ac:dyDescent="0.2">
      <c r="B112" s="79" t="s">
        <v>36</v>
      </c>
    </row>
    <row r="114" spans="2:3" x14ac:dyDescent="0.2">
      <c r="B114" s="79" t="s">
        <v>37</v>
      </c>
    </row>
    <row r="115" spans="2:3" x14ac:dyDescent="0.2">
      <c r="B115" s="587" t="s">
        <v>56</v>
      </c>
      <c r="C115" s="587"/>
    </row>
  </sheetData>
  <mergeCells count="15">
    <mergeCell ref="C9:D9"/>
    <mergeCell ref="C13:D13"/>
    <mergeCell ref="B115:C115"/>
    <mergeCell ref="C25:D25"/>
    <mergeCell ref="F25:G25"/>
    <mergeCell ref="C47:D47"/>
    <mergeCell ref="F47:G47"/>
    <mergeCell ref="C59:D59"/>
    <mergeCell ref="F66:I66"/>
    <mergeCell ref="D70:N70"/>
    <mergeCell ref="C73:H73"/>
    <mergeCell ref="I75:I77"/>
    <mergeCell ref="I79:I81"/>
    <mergeCell ref="C85:E86"/>
    <mergeCell ref="C91:E91"/>
  </mergeCells>
  <pageMargins left="0.23622047244094491" right="0.23622047244094491" top="0.19685039370078741" bottom="0.74803149606299213" header="0.31496062992125984" footer="0.31496062992125984"/>
  <pageSetup paperSize="9" scale="7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G27"/>
  <sheetViews>
    <sheetView showGridLines="0" zoomScale="90" zoomScaleNormal="90" workbookViewId="0"/>
  </sheetViews>
  <sheetFormatPr defaultColWidth="9.140625" defaultRowHeight="12.75" x14ac:dyDescent="0.2"/>
  <cols>
    <col min="1" max="1" width="2" style="6" customWidth="1"/>
    <col min="2" max="2" width="9.140625" style="6"/>
    <col min="3" max="3" width="11.5703125" style="6" customWidth="1"/>
    <col min="4" max="4" width="35" style="6" bestFit="1" customWidth="1"/>
    <col min="5" max="5" width="16" style="6" customWidth="1"/>
    <col min="6" max="6" width="14.28515625" style="6" customWidth="1"/>
    <col min="7" max="16384" width="9.140625" style="6"/>
  </cols>
  <sheetData>
    <row r="2" spans="2:7" x14ac:dyDescent="0.2">
      <c r="B2" s="31" t="s">
        <v>68</v>
      </c>
      <c r="C2" s="17"/>
      <c r="D2" s="32"/>
      <c r="E2" s="32"/>
      <c r="F2" s="32"/>
      <c r="G2" s="18"/>
    </row>
    <row r="3" spans="2:7" x14ac:dyDescent="0.2">
      <c r="B3" s="31"/>
      <c r="C3" s="17"/>
      <c r="D3" s="32"/>
      <c r="E3" s="32"/>
      <c r="F3" s="32"/>
      <c r="G3" s="18"/>
    </row>
    <row r="4" spans="2:7" x14ac:dyDescent="0.2">
      <c r="B4" s="44" t="s">
        <v>221</v>
      </c>
      <c r="C4" s="19"/>
      <c r="D4" s="20"/>
      <c r="E4" s="20"/>
      <c r="F4" s="33"/>
      <c r="G4" s="33"/>
    </row>
    <row r="5" spans="2:7" x14ac:dyDescent="0.2">
      <c r="B5" s="527" t="s">
        <v>47</v>
      </c>
      <c r="C5" s="21"/>
      <c r="D5" s="21"/>
      <c r="E5" s="34"/>
      <c r="F5" s="21"/>
      <c r="G5" s="35"/>
    </row>
    <row r="6" spans="2:7" x14ac:dyDescent="0.2">
      <c r="B6" s="31"/>
      <c r="C6" s="22"/>
      <c r="D6" s="22"/>
      <c r="E6" s="36"/>
      <c r="F6" s="22"/>
      <c r="G6" s="23"/>
    </row>
    <row r="7" spans="2:7" ht="13.5" thickBot="1" x14ac:dyDescent="0.25">
      <c r="B7" s="37"/>
      <c r="C7" s="22"/>
      <c r="D7" s="22"/>
      <c r="E7" s="36"/>
      <c r="F7" s="22"/>
      <c r="G7" s="23"/>
    </row>
    <row r="8" spans="2:7" ht="52.5" customHeight="1" thickBot="1" x14ac:dyDescent="0.25">
      <c r="B8" s="537" t="s">
        <v>48</v>
      </c>
      <c r="C8" s="538" t="s">
        <v>319</v>
      </c>
      <c r="D8" s="538" t="s">
        <v>49</v>
      </c>
      <c r="E8" s="539" t="s">
        <v>88</v>
      </c>
      <c r="F8" s="540" t="s">
        <v>89</v>
      </c>
      <c r="G8" s="38"/>
    </row>
    <row r="9" spans="2:7" ht="13.5" thickBot="1" x14ac:dyDescent="0.25">
      <c r="B9" s="546">
        <v>1</v>
      </c>
      <c r="C9" s="547">
        <v>2</v>
      </c>
      <c r="D9" s="548">
        <v>3</v>
      </c>
      <c r="E9" s="548">
        <v>4</v>
      </c>
      <c r="F9" s="549">
        <v>5</v>
      </c>
      <c r="G9" s="39"/>
    </row>
    <row r="10" spans="2:7" x14ac:dyDescent="0.2">
      <c r="B10" s="541" t="s">
        <v>2</v>
      </c>
      <c r="C10" s="542" t="s">
        <v>50</v>
      </c>
      <c r="D10" s="543" t="s">
        <v>51</v>
      </c>
      <c r="E10" s="544">
        <f>SUM(E11:E14)</f>
        <v>0</v>
      </c>
      <c r="F10" s="545">
        <f>SUM(F11:F14)</f>
        <v>0</v>
      </c>
      <c r="G10" s="40"/>
    </row>
    <row r="11" spans="2:7" x14ac:dyDescent="0.2">
      <c r="B11" s="530" t="s">
        <v>25</v>
      </c>
      <c r="C11" s="24"/>
      <c r="D11" s="24" t="s">
        <v>52</v>
      </c>
      <c r="E11" s="103"/>
      <c r="F11" s="531"/>
      <c r="G11" s="40"/>
    </row>
    <row r="12" spans="2:7" ht="25.5" x14ac:dyDescent="0.2">
      <c r="B12" s="530" t="s">
        <v>26</v>
      </c>
      <c r="C12" s="24"/>
      <c r="D12" s="142" t="s">
        <v>90</v>
      </c>
      <c r="E12" s="143"/>
      <c r="F12" s="531"/>
      <c r="G12" s="40"/>
    </row>
    <row r="13" spans="2:7" ht="38.25" x14ac:dyDescent="0.2">
      <c r="B13" s="530" t="s">
        <v>27</v>
      </c>
      <c r="C13" s="24"/>
      <c r="D13" s="142" t="s">
        <v>91</v>
      </c>
      <c r="E13" s="143"/>
      <c r="F13" s="531"/>
      <c r="G13" s="40"/>
    </row>
    <row r="14" spans="2:7" ht="38.25" x14ac:dyDescent="0.2">
      <c r="B14" s="530" t="s">
        <v>28</v>
      </c>
      <c r="C14" s="24"/>
      <c r="D14" s="142" t="s">
        <v>92</v>
      </c>
      <c r="E14" s="103"/>
      <c r="F14" s="531"/>
      <c r="G14" s="40"/>
    </row>
    <row r="15" spans="2:7" x14ac:dyDescent="0.2">
      <c r="B15" s="528" t="s">
        <v>11</v>
      </c>
      <c r="C15" s="140" t="s">
        <v>50</v>
      </c>
      <c r="D15" s="139" t="s">
        <v>53</v>
      </c>
      <c r="E15" s="141">
        <f>SUM(E16:E19)</f>
        <v>0</v>
      </c>
      <c r="F15" s="529">
        <f>SUM(F16:F19)</f>
        <v>0</v>
      </c>
      <c r="G15" s="41"/>
    </row>
    <row r="16" spans="2:7" x14ac:dyDescent="0.2">
      <c r="B16" s="530" t="s">
        <v>25</v>
      </c>
      <c r="C16" s="24"/>
      <c r="D16" s="24" t="s">
        <v>54</v>
      </c>
      <c r="E16" s="103"/>
      <c r="F16" s="531"/>
      <c r="G16" s="40"/>
    </row>
    <row r="17" spans="2:7" ht="25.5" x14ac:dyDescent="0.2">
      <c r="B17" s="530" t="s">
        <v>26</v>
      </c>
      <c r="C17" s="24"/>
      <c r="D17" s="142" t="s">
        <v>93</v>
      </c>
      <c r="E17" s="103"/>
      <c r="F17" s="531"/>
      <c r="G17" s="40"/>
    </row>
    <row r="18" spans="2:7" ht="51" x14ac:dyDescent="0.2">
      <c r="B18" s="530" t="s">
        <v>27</v>
      </c>
      <c r="C18" s="24"/>
      <c r="D18" s="142" t="s">
        <v>94</v>
      </c>
      <c r="E18" s="103"/>
      <c r="F18" s="531"/>
      <c r="G18" s="40"/>
    </row>
    <row r="19" spans="2:7" ht="39" thickBot="1" x14ac:dyDescent="0.25">
      <c r="B19" s="532" t="s">
        <v>28</v>
      </c>
      <c r="C19" s="533"/>
      <c r="D19" s="534" t="s">
        <v>95</v>
      </c>
      <c r="E19" s="535"/>
      <c r="F19" s="536"/>
      <c r="G19" s="40"/>
    </row>
    <row r="20" spans="2:7" x14ac:dyDescent="0.2">
      <c r="B20" s="40"/>
      <c r="C20" s="40"/>
      <c r="D20" s="40"/>
      <c r="E20" s="40"/>
      <c r="F20" s="40"/>
      <c r="G20" s="40"/>
    </row>
    <row r="21" spans="2:7" x14ac:dyDescent="0.2">
      <c r="B21" s="42" t="s">
        <v>36</v>
      </c>
      <c r="C21" s="42"/>
      <c r="D21" s="42"/>
      <c r="E21" s="42"/>
      <c r="F21" s="40"/>
      <c r="G21" s="40"/>
    </row>
    <row r="22" spans="2:7" x14ac:dyDescent="0.2">
      <c r="B22" s="25"/>
      <c r="C22" s="26"/>
      <c r="D22" s="25"/>
      <c r="E22" s="25"/>
      <c r="F22" s="25"/>
      <c r="G22" s="25"/>
    </row>
    <row r="23" spans="2:7" x14ac:dyDescent="0.2">
      <c r="B23" s="25" t="s">
        <v>55</v>
      </c>
      <c r="C23" s="27"/>
      <c r="D23" s="25"/>
      <c r="E23" s="25"/>
      <c r="F23" s="25"/>
      <c r="G23" s="25"/>
    </row>
    <row r="24" spans="2:7" x14ac:dyDescent="0.2">
      <c r="B24" s="25" t="s">
        <v>56</v>
      </c>
      <c r="C24" s="28"/>
      <c r="D24" s="25"/>
      <c r="E24" s="25"/>
      <c r="F24" s="29"/>
      <c r="G24" s="25"/>
    </row>
    <row r="25" spans="2:7" x14ac:dyDescent="0.2">
      <c r="B25" s="36"/>
      <c r="C25" s="27"/>
      <c r="D25" s="25"/>
      <c r="E25" s="25"/>
      <c r="F25" s="28"/>
      <c r="G25" s="25"/>
    </row>
    <row r="26" spans="2:7" x14ac:dyDescent="0.2">
      <c r="B26" s="43"/>
      <c r="C26" s="30"/>
      <c r="D26" s="36"/>
      <c r="E26" s="36"/>
      <c r="F26" s="36"/>
      <c r="G26" s="36"/>
    </row>
    <row r="27" spans="2:7" x14ac:dyDescent="0.2">
      <c r="B27" s="36"/>
      <c r="C27" s="36"/>
      <c r="D27" s="36"/>
      <c r="E27" s="36"/>
      <c r="F27" s="36"/>
      <c r="G27" s="3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M19"/>
  <sheetViews>
    <sheetView showGridLines="0" zoomScale="90" zoomScaleNormal="90" workbookViewId="0">
      <selection activeCell="E26" sqref="E26"/>
    </sheetView>
  </sheetViews>
  <sheetFormatPr defaultColWidth="9.140625" defaultRowHeight="12.75" x14ac:dyDescent="0.2"/>
  <cols>
    <col min="1" max="1" width="1.5703125" style="6" customWidth="1"/>
    <col min="2" max="2" width="9.140625" style="6"/>
    <col min="3" max="3" width="41.7109375" style="6" bestFit="1" customWidth="1"/>
    <col min="4" max="4" width="13.7109375" style="6" customWidth="1"/>
    <col min="5" max="5" width="12.42578125" style="6" bestFit="1" customWidth="1"/>
    <col min="6" max="6" width="12.85546875" style="6" bestFit="1" customWidth="1"/>
    <col min="7" max="7" width="13.5703125" style="6" customWidth="1"/>
    <col min="8" max="8" width="15.140625" style="6" customWidth="1"/>
    <col min="9" max="10" width="14.85546875" style="6" bestFit="1" customWidth="1"/>
    <col min="11" max="11" width="15.140625" style="6" customWidth="1"/>
    <col min="12" max="12" width="15.7109375" style="6" customWidth="1"/>
    <col min="13" max="13" width="15.28515625" style="6" customWidth="1"/>
    <col min="14" max="16384" width="9.140625" style="6"/>
  </cols>
  <sheetData>
    <row r="2" spans="2:13" x14ac:dyDescent="0.2">
      <c r="B2" s="6" t="s">
        <v>69</v>
      </c>
    </row>
    <row r="4" spans="2:13" x14ac:dyDescent="0.2">
      <c r="B4" s="47" t="s">
        <v>327</v>
      </c>
      <c r="C4" s="47"/>
      <c r="D4" s="47"/>
      <c r="E4" s="47"/>
      <c r="F4" s="47"/>
    </row>
    <row r="5" spans="2:13" ht="13.15" customHeight="1" x14ac:dyDescent="0.2">
      <c r="B5" s="683" t="s">
        <v>436</v>
      </c>
      <c r="C5" s="683"/>
      <c r="D5" s="683"/>
      <c r="E5" s="683"/>
      <c r="F5" s="683"/>
      <c r="G5" s="683"/>
    </row>
    <row r="6" spans="2:13" ht="13.5" thickBot="1" x14ac:dyDescent="0.25">
      <c r="B6" s="95"/>
      <c r="C6" s="95"/>
      <c r="D6" s="95"/>
      <c r="E6" s="95"/>
      <c r="F6" s="95"/>
      <c r="G6" s="95"/>
    </row>
    <row r="7" spans="2:13" ht="40.5" customHeight="1" x14ac:dyDescent="0.2">
      <c r="B7" s="684" t="s">
        <v>1</v>
      </c>
      <c r="C7" s="686" t="s">
        <v>38</v>
      </c>
      <c r="D7" s="550" t="s">
        <v>248</v>
      </c>
      <c r="E7" s="550"/>
      <c r="F7" s="550"/>
      <c r="G7" s="550" t="s">
        <v>135</v>
      </c>
      <c r="H7" s="550"/>
      <c r="I7" s="580" t="s">
        <v>137</v>
      </c>
      <c r="J7" s="580" t="s">
        <v>138</v>
      </c>
      <c r="K7" s="581" t="s">
        <v>433</v>
      </c>
      <c r="L7" s="580" t="s">
        <v>133</v>
      </c>
      <c r="M7" s="574" t="s">
        <v>134</v>
      </c>
    </row>
    <row r="8" spans="2:13" ht="50.25" customHeight="1" thickBot="1" x14ac:dyDescent="0.25">
      <c r="B8" s="685"/>
      <c r="C8" s="578"/>
      <c r="D8" s="551" t="s">
        <v>139</v>
      </c>
      <c r="E8" s="551" t="s">
        <v>140</v>
      </c>
      <c r="F8" s="551" t="s">
        <v>39</v>
      </c>
      <c r="G8" s="551" t="s">
        <v>40</v>
      </c>
      <c r="H8" s="551" t="s">
        <v>136</v>
      </c>
      <c r="I8" s="579"/>
      <c r="J8" s="579"/>
      <c r="K8" s="583"/>
      <c r="L8" s="579"/>
      <c r="M8" s="576"/>
    </row>
    <row r="9" spans="2:13" ht="13.5" thickBot="1" x14ac:dyDescent="0.25">
      <c r="B9" s="366" t="s">
        <v>25</v>
      </c>
      <c r="C9" s="552">
        <v>2</v>
      </c>
      <c r="D9" s="553">
        <v>3</v>
      </c>
      <c r="E9" s="553">
        <v>4</v>
      </c>
      <c r="F9" s="553">
        <v>5</v>
      </c>
      <c r="G9" s="553">
        <v>6</v>
      </c>
      <c r="H9" s="553">
        <v>7</v>
      </c>
      <c r="I9" s="553">
        <v>8</v>
      </c>
      <c r="J9" s="553">
        <v>9</v>
      </c>
      <c r="K9" s="553">
        <v>10</v>
      </c>
      <c r="L9" s="553">
        <v>11</v>
      </c>
      <c r="M9" s="554">
        <v>12</v>
      </c>
    </row>
    <row r="10" spans="2:13" x14ac:dyDescent="0.2">
      <c r="B10" s="239"/>
      <c r="C10" s="117" t="s">
        <v>87</v>
      </c>
      <c r="D10" s="169">
        <f>SUM(D11:D14)</f>
        <v>0</v>
      </c>
      <c r="E10" s="169">
        <f t="shared" ref="E10:L10" si="0">SUM(E11:E14)</f>
        <v>0</v>
      </c>
      <c r="F10" s="169">
        <f t="shared" si="0"/>
        <v>0</v>
      </c>
      <c r="G10" s="169">
        <f t="shared" si="0"/>
        <v>0</v>
      </c>
      <c r="H10" s="169">
        <f t="shared" si="0"/>
        <v>0</v>
      </c>
      <c r="I10" s="169">
        <f t="shared" si="0"/>
        <v>0</v>
      </c>
      <c r="J10" s="169">
        <f t="shared" si="0"/>
        <v>0</v>
      </c>
      <c r="K10" s="169">
        <f t="shared" si="0"/>
        <v>0</v>
      </c>
      <c r="L10" s="169">
        <f t="shared" si="0"/>
        <v>0</v>
      </c>
      <c r="M10" s="555">
        <f t="shared" ref="M10" si="1">SUM(M11:M14)</f>
        <v>0</v>
      </c>
    </row>
    <row r="11" spans="2:13" x14ac:dyDescent="0.2">
      <c r="B11" s="322" t="s">
        <v>16</v>
      </c>
      <c r="C11" s="134" t="s">
        <v>12</v>
      </c>
      <c r="D11" s="136"/>
      <c r="E11" s="136"/>
      <c r="F11" s="136"/>
      <c r="G11" s="136"/>
      <c r="H11" s="136"/>
      <c r="I11" s="136"/>
      <c r="J11" s="136"/>
      <c r="K11" s="136"/>
      <c r="L11" s="136"/>
      <c r="M11" s="365"/>
    </row>
    <row r="12" spans="2:13" x14ac:dyDescent="0.2">
      <c r="B12" s="322" t="s">
        <v>17</v>
      </c>
      <c r="C12" s="135" t="s">
        <v>13</v>
      </c>
      <c r="D12" s="136"/>
      <c r="E12" s="136"/>
      <c r="F12" s="136"/>
      <c r="G12" s="136"/>
      <c r="H12" s="136"/>
      <c r="I12" s="136"/>
      <c r="J12" s="136"/>
      <c r="K12" s="136"/>
      <c r="L12" s="136"/>
      <c r="M12" s="365"/>
    </row>
    <row r="13" spans="2:13" x14ac:dyDescent="0.2">
      <c r="B13" s="322" t="s">
        <v>18</v>
      </c>
      <c r="C13" s="135" t="s">
        <v>14</v>
      </c>
      <c r="D13" s="136"/>
      <c r="E13" s="136"/>
      <c r="F13" s="136"/>
      <c r="G13" s="136"/>
      <c r="H13" s="136"/>
      <c r="I13" s="136"/>
      <c r="J13" s="136"/>
      <c r="K13" s="136"/>
      <c r="L13" s="136"/>
      <c r="M13" s="365"/>
    </row>
    <row r="14" spans="2:13" ht="13.5" thickBot="1" x14ac:dyDescent="0.25">
      <c r="B14" s="324" t="s">
        <v>19</v>
      </c>
      <c r="C14" s="309" t="s">
        <v>15</v>
      </c>
      <c r="D14" s="556"/>
      <c r="E14" s="556"/>
      <c r="F14" s="556"/>
      <c r="G14" s="556"/>
      <c r="H14" s="556"/>
      <c r="I14" s="556"/>
      <c r="J14" s="556"/>
      <c r="K14" s="556"/>
      <c r="L14" s="556"/>
      <c r="M14" s="557"/>
    </row>
    <row r="16" spans="2:13" x14ac:dyDescent="0.2">
      <c r="B16" s="6" t="s">
        <v>36</v>
      </c>
    </row>
    <row r="18" spans="2:3" x14ac:dyDescent="0.2">
      <c r="B18" s="6" t="s">
        <v>37</v>
      </c>
    </row>
    <row r="19" spans="2:3" x14ac:dyDescent="0.2">
      <c r="B19" s="587" t="s">
        <v>56</v>
      </c>
      <c r="C19" s="587"/>
    </row>
  </sheetData>
  <mergeCells count="9">
    <mergeCell ref="M7:M8"/>
    <mergeCell ref="B19:C19"/>
    <mergeCell ref="B5:G5"/>
    <mergeCell ref="L7:L8"/>
    <mergeCell ref="B7:B8"/>
    <mergeCell ref="C7:C8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ignoredErrors>
    <ignoredError sqref="B9:B14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M19"/>
  <sheetViews>
    <sheetView showGridLines="0" zoomScale="90" zoomScaleNormal="90" workbookViewId="0">
      <pane ySplit="9" topLeftCell="A10" activePane="bottomLeft" state="frozen"/>
      <selection pane="bottomLeft"/>
    </sheetView>
  </sheetViews>
  <sheetFormatPr defaultColWidth="9.140625" defaultRowHeight="12.75" x14ac:dyDescent="0.25"/>
  <cols>
    <col min="1" max="1" width="2.140625" style="114" customWidth="1"/>
    <col min="2" max="2" width="9.140625" style="4"/>
    <col min="3" max="3" width="47.140625" style="113" customWidth="1"/>
    <col min="4" max="4" width="15.7109375" style="114" customWidth="1"/>
    <col min="5" max="5" width="13.42578125" style="114" bestFit="1" customWidth="1"/>
    <col min="6" max="6" width="12.42578125" style="114" bestFit="1" customWidth="1"/>
    <col min="7" max="8" width="15.7109375" style="114" customWidth="1"/>
    <col min="9" max="9" width="13.42578125" style="114" bestFit="1" customWidth="1"/>
    <col min="10" max="10" width="12.42578125" style="114" bestFit="1" customWidth="1"/>
    <col min="11" max="13" width="15.7109375" style="114" customWidth="1"/>
    <col min="14" max="16384" width="9.140625" style="114"/>
  </cols>
  <sheetData>
    <row r="2" spans="2:13" x14ac:dyDescent="0.25">
      <c r="B2" s="12" t="s">
        <v>69</v>
      </c>
    </row>
    <row r="3" spans="2:13" ht="7.5" customHeight="1" x14ac:dyDescent="0.25">
      <c r="B3" s="112"/>
    </row>
    <row r="4" spans="2:13" x14ac:dyDescent="0.25">
      <c r="B4" s="560" t="s">
        <v>222</v>
      </c>
    </row>
    <row r="5" spans="2:13" x14ac:dyDescent="0.25">
      <c r="B5" s="115" t="s">
        <v>239</v>
      </c>
      <c r="C5" s="114"/>
    </row>
    <row r="6" spans="2:13" ht="13.5" thickBot="1" x14ac:dyDescent="0.3">
      <c r="B6" s="115"/>
      <c r="C6" s="114"/>
    </row>
    <row r="7" spans="2:13" s="2" customFormat="1" ht="51" customHeight="1" x14ac:dyDescent="0.25">
      <c r="B7" s="613" t="s">
        <v>1</v>
      </c>
      <c r="C7" s="686" t="s">
        <v>38</v>
      </c>
      <c r="D7" s="687" t="s">
        <v>34</v>
      </c>
      <c r="E7" s="687" t="s">
        <v>247</v>
      </c>
      <c r="F7" s="687"/>
      <c r="G7" s="687" t="s">
        <v>246</v>
      </c>
      <c r="H7" s="687" t="s">
        <v>245</v>
      </c>
      <c r="I7" s="687" t="s">
        <v>244</v>
      </c>
      <c r="J7" s="687"/>
      <c r="K7" s="687" t="s">
        <v>243</v>
      </c>
      <c r="L7" s="687" t="s">
        <v>109</v>
      </c>
      <c r="M7" s="689" t="s">
        <v>110</v>
      </c>
    </row>
    <row r="8" spans="2:13" s="2" customFormat="1" ht="35.25" customHeight="1" thickBot="1" x14ac:dyDescent="0.3">
      <c r="B8" s="615"/>
      <c r="C8" s="578"/>
      <c r="D8" s="688"/>
      <c r="E8" s="561" t="s">
        <v>237</v>
      </c>
      <c r="F8" s="561" t="s">
        <v>238</v>
      </c>
      <c r="G8" s="688"/>
      <c r="H8" s="688"/>
      <c r="I8" s="561" t="s">
        <v>237</v>
      </c>
      <c r="J8" s="561" t="s">
        <v>238</v>
      </c>
      <c r="K8" s="688"/>
      <c r="L8" s="688"/>
      <c r="M8" s="690"/>
    </row>
    <row r="9" spans="2:13" ht="13.5" thickBot="1" x14ac:dyDescent="0.25">
      <c r="B9" s="566">
        <v>1</v>
      </c>
      <c r="C9" s="567">
        <v>2</v>
      </c>
      <c r="D9" s="567">
        <v>3</v>
      </c>
      <c r="E9" s="567">
        <v>4</v>
      </c>
      <c r="F9" s="567">
        <v>5</v>
      </c>
      <c r="G9" s="568" t="s">
        <v>328</v>
      </c>
      <c r="H9" s="567">
        <v>7</v>
      </c>
      <c r="I9" s="567">
        <v>8</v>
      </c>
      <c r="J9" s="567">
        <v>9</v>
      </c>
      <c r="K9" s="567" t="s">
        <v>329</v>
      </c>
      <c r="L9" s="567">
        <v>11</v>
      </c>
      <c r="M9" s="569">
        <v>12</v>
      </c>
    </row>
    <row r="10" spans="2:13" x14ac:dyDescent="0.25">
      <c r="B10" s="249"/>
      <c r="C10" s="250" t="s">
        <v>87</v>
      </c>
      <c r="D10" s="558">
        <f>SUM(D11:D14)</f>
        <v>0</v>
      </c>
      <c r="E10" s="558">
        <f t="shared" ref="E10:M10" si="0">SUM(E11:E14)</f>
        <v>0</v>
      </c>
      <c r="F10" s="558">
        <f t="shared" si="0"/>
        <v>0</v>
      </c>
      <c r="G10" s="558">
        <f>SUM(G11:G14)</f>
        <v>0</v>
      </c>
      <c r="H10" s="558">
        <f t="shared" si="0"/>
        <v>0</v>
      </c>
      <c r="I10" s="558">
        <f t="shared" si="0"/>
        <v>0</v>
      </c>
      <c r="J10" s="558">
        <f t="shared" si="0"/>
        <v>0</v>
      </c>
      <c r="K10" s="558">
        <f t="shared" si="0"/>
        <v>0</v>
      </c>
      <c r="L10" s="558">
        <f t="shared" si="0"/>
        <v>0</v>
      </c>
      <c r="M10" s="559">
        <f t="shared" si="0"/>
        <v>0</v>
      </c>
    </row>
    <row r="11" spans="2:13" x14ac:dyDescent="0.2">
      <c r="B11" s="322" t="s">
        <v>16</v>
      </c>
      <c r="C11" s="90" t="s">
        <v>12</v>
      </c>
      <c r="D11" s="562"/>
      <c r="E11" s="562"/>
      <c r="F11" s="562"/>
      <c r="G11" s="570">
        <f>D11+E11-F11</f>
        <v>0</v>
      </c>
      <c r="H11" s="562"/>
      <c r="I11" s="562"/>
      <c r="J11" s="562"/>
      <c r="K11" s="570">
        <f>H11+I11-J11</f>
        <v>0</v>
      </c>
      <c r="L11" s="562"/>
      <c r="M11" s="563"/>
    </row>
    <row r="12" spans="2:13" x14ac:dyDescent="0.2">
      <c r="B12" s="322" t="s">
        <v>17</v>
      </c>
      <c r="C12" s="135" t="s">
        <v>13</v>
      </c>
      <c r="D12" s="562"/>
      <c r="E12" s="562"/>
      <c r="F12" s="562"/>
      <c r="G12" s="570">
        <f t="shared" ref="G12:G14" si="1">D12+E12-F12</f>
        <v>0</v>
      </c>
      <c r="H12" s="562"/>
      <c r="I12" s="562"/>
      <c r="J12" s="562"/>
      <c r="K12" s="570">
        <f t="shared" ref="K12:K14" si="2">H12+I12-J12</f>
        <v>0</v>
      </c>
      <c r="L12" s="562"/>
      <c r="M12" s="563"/>
    </row>
    <row r="13" spans="2:13" x14ac:dyDescent="0.2">
      <c r="B13" s="322" t="s">
        <v>18</v>
      </c>
      <c r="C13" s="135" t="s">
        <v>14</v>
      </c>
      <c r="D13" s="562"/>
      <c r="E13" s="562"/>
      <c r="F13" s="562"/>
      <c r="G13" s="570">
        <f t="shared" si="1"/>
        <v>0</v>
      </c>
      <c r="H13" s="562"/>
      <c r="I13" s="562"/>
      <c r="J13" s="562"/>
      <c r="K13" s="570">
        <f t="shared" si="2"/>
        <v>0</v>
      </c>
      <c r="L13" s="562"/>
      <c r="M13" s="563"/>
    </row>
    <row r="14" spans="2:13" ht="13.5" thickBot="1" x14ac:dyDescent="0.25">
      <c r="B14" s="324" t="s">
        <v>19</v>
      </c>
      <c r="C14" s="309" t="s">
        <v>15</v>
      </c>
      <c r="D14" s="564"/>
      <c r="E14" s="564"/>
      <c r="F14" s="564"/>
      <c r="G14" s="571">
        <f t="shared" si="1"/>
        <v>0</v>
      </c>
      <c r="H14" s="564"/>
      <c r="I14" s="564"/>
      <c r="J14" s="564"/>
      <c r="K14" s="571">
        <f t="shared" si="2"/>
        <v>0</v>
      </c>
      <c r="L14" s="564"/>
      <c r="M14" s="565"/>
    </row>
    <row r="16" spans="2:13" x14ac:dyDescent="0.25">
      <c r="B16" s="12" t="s">
        <v>36</v>
      </c>
      <c r="C16" s="12"/>
    </row>
    <row r="17" spans="2:3" x14ac:dyDescent="0.25">
      <c r="B17" s="12"/>
      <c r="C17" s="12"/>
    </row>
    <row r="18" spans="2:3" x14ac:dyDescent="0.25">
      <c r="B18" s="12" t="s">
        <v>37</v>
      </c>
      <c r="C18" s="12"/>
    </row>
    <row r="19" spans="2:3" x14ac:dyDescent="0.25">
      <c r="B19" s="587" t="s">
        <v>56</v>
      </c>
      <c r="C19" s="587"/>
    </row>
  </sheetData>
  <mergeCells count="11">
    <mergeCell ref="B19:C19"/>
    <mergeCell ref="L7:L8"/>
    <mergeCell ref="M7:M8"/>
    <mergeCell ref="B7:B8"/>
    <mergeCell ref="C7:C8"/>
    <mergeCell ref="H7:H8"/>
    <mergeCell ref="K7:K8"/>
    <mergeCell ref="G7:G8"/>
    <mergeCell ref="E7:F7"/>
    <mergeCell ref="I7:J7"/>
    <mergeCell ref="D7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Sadržaj</vt:lpstr>
      <vt:lpstr>G_I</vt:lpstr>
      <vt:lpstr>G_II_a</vt:lpstr>
      <vt:lpstr>G_II_b</vt:lpstr>
      <vt:lpstr>G_II_c</vt:lpstr>
      <vt:lpstr>G_III</vt:lpstr>
      <vt:lpstr>G_IV_a</vt:lpstr>
      <vt:lpstr>G_IV_b</vt:lpstr>
      <vt:lpstr>G_V</vt:lpstr>
      <vt:lpstr>G_VI</vt:lpstr>
      <vt:lpstr>G_VII</vt:lpstr>
      <vt:lpstr>G_VIII</vt:lpstr>
      <vt:lpstr>G_IX</vt:lpstr>
      <vt:lpstr>G_X</vt:lpstr>
      <vt:lpstr>G_XI</vt:lpstr>
      <vt:lpstr>G_XII</vt:lpstr>
      <vt:lpstr>G_XIII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2021-03-23T14:17:18Z</dcterms:modified>
</cp:coreProperties>
</file>